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5320" windowHeight="11505" tabRatio="954"/>
  </bookViews>
  <sheets>
    <sheet name="1 ур" sheetId="1" r:id="rId1"/>
    <sheet name="2 ур 1 подуровня" sheetId="9" r:id="rId2"/>
    <sheet name="2 ур  2 подуровень" sheetId="10" r:id="rId3"/>
    <sheet name="3 ур 1 подуровень" sheetId="11" r:id="rId4"/>
    <sheet name="3 ур 3подур МСЧ_59" sheetId="12" r:id="rId5"/>
    <sheet name="3 ур 2подуровень " sheetId="13" r:id="rId6"/>
  </sheets>
  <externalReferences>
    <externalReference r:id="rId7"/>
  </externalReferences>
  <definedNames>
    <definedName name="_xlnm._FilterDatabase" localSheetId="0" hidden="1">'1 ур'!$A$6:$K$351</definedName>
    <definedName name="_xlnm._FilterDatabase" localSheetId="2" hidden="1">'2 ур  2 подуровень'!$A$6:$K$83</definedName>
    <definedName name="_xlnm._FilterDatabase" localSheetId="1" hidden="1">'2 ур 1 подуровня'!$A$6:$K$351</definedName>
    <definedName name="_xlnm._FilterDatabase" localSheetId="3" hidden="1">'3 ур 1 подуровень'!$A$6:$K$351</definedName>
    <definedName name="_xlnm._FilterDatabase" localSheetId="5" hidden="1">'3 ур 2подуровень '!$A$6:$K$85</definedName>
    <definedName name="_xlnm._FilterDatabase" localSheetId="4" hidden="1">'3 ур 3подур МСЧ_59'!$A$6:$K$351</definedName>
    <definedName name="res2_range" localSheetId="0">#REF!</definedName>
    <definedName name="res2_range" localSheetId="2">#REF!</definedName>
    <definedName name="res2_range" localSheetId="1">#REF!</definedName>
    <definedName name="res2_range" localSheetId="3">#REF!</definedName>
    <definedName name="res2_range" localSheetId="5">#REF!</definedName>
    <definedName name="res2_range" localSheetId="4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2">#REF!</definedName>
    <definedName name="_xlnm.Database" localSheetId="1">#REF!</definedName>
    <definedName name="_xlnm.Database" localSheetId="3">#REF!</definedName>
    <definedName name="_xlnm.Database" localSheetId="5">#REF!</definedName>
    <definedName name="_xlnm.Database" localSheetId="4">#REF!</definedName>
    <definedName name="_xlnm.Database">#REF!</definedName>
    <definedName name="_xlnm.Print_Titles" localSheetId="0">'1 ур'!$5:$6</definedName>
    <definedName name="_xlnm.Print_Titles" localSheetId="2">'2 ур  2 подуровень'!$5:$6</definedName>
    <definedName name="_xlnm.Print_Titles" localSheetId="1">'2 ур 1 подуровня'!$5:$6</definedName>
    <definedName name="_xlnm.Print_Titles" localSheetId="3">'3 ур 1 подуровень'!$5:$6</definedName>
    <definedName name="_xlnm.Print_Titles" localSheetId="5">'3 ур 2подуровень '!$5:$6</definedName>
    <definedName name="_xlnm.Print_Titles" localSheetId="4">'3 ур 3подур МСЧ_59'!$5:$6</definedName>
    <definedName name="_xlnm.Print_Area" localSheetId="0">'1 ур'!$A$1:$K$351</definedName>
    <definedName name="ЭКО" localSheetId="0">#REF!</definedName>
    <definedName name="ЭКО" localSheetId="2">#REF!</definedName>
    <definedName name="ЭКО" localSheetId="1">#REF!</definedName>
    <definedName name="ЭКО" localSheetId="3">#REF!</definedName>
    <definedName name="ЭКО" localSheetId="5">#REF!</definedName>
    <definedName name="ЭКО" localSheetId="4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K347" i="1" l="1"/>
  <c r="K333" i="12" l="1"/>
  <c r="K334" i="12"/>
  <c r="K335" i="12"/>
  <c r="K336" i="12"/>
  <c r="K337" i="12"/>
  <c r="K338" i="12"/>
  <c r="K339" i="12"/>
  <c r="K340" i="12"/>
  <c r="K341" i="12"/>
  <c r="K342" i="12"/>
  <c r="K343" i="12"/>
  <c r="K344" i="12"/>
  <c r="K345" i="12"/>
  <c r="K346" i="12"/>
  <c r="K347" i="12"/>
  <c r="K348" i="12"/>
  <c r="K349" i="12"/>
  <c r="J333" i="12"/>
  <c r="J334" i="12"/>
  <c r="J335" i="12"/>
  <c r="J336" i="12"/>
  <c r="J337" i="12"/>
  <c r="J338" i="12"/>
  <c r="J339" i="12"/>
  <c r="J340" i="12"/>
  <c r="J341" i="12"/>
  <c r="J342" i="12"/>
  <c r="J343" i="12"/>
  <c r="J344" i="12"/>
  <c r="J345" i="12"/>
  <c r="J346" i="12"/>
  <c r="J347" i="12"/>
  <c r="J348" i="12"/>
  <c r="J349" i="12"/>
  <c r="I333" i="12"/>
  <c r="I334" i="12"/>
  <c r="I335" i="12"/>
  <c r="I336" i="12"/>
  <c r="I337" i="12"/>
  <c r="I338" i="12"/>
  <c r="I339" i="12"/>
  <c r="I340" i="12"/>
  <c r="I341" i="12"/>
  <c r="I342" i="12"/>
  <c r="I343" i="12"/>
  <c r="I344" i="12"/>
  <c r="I345" i="12"/>
  <c r="I346" i="12"/>
  <c r="I347" i="12"/>
  <c r="I348" i="12"/>
  <c r="I349" i="12"/>
  <c r="H332" i="12"/>
  <c r="H333" i="12"/>
  <c r="H334" i="12"/>
  <c r="H335" i="12"/>
  <c r="H336" i="12"/>
  <c r="H337" i="12"/>
  <c r="H338" i="12"/>
  <c r="H339" i="12"/>
  <c r="H340" i="12"/>
  <c r="H341" i="12"/>
  <c r="H342" i="12"/>
  <c r="H343" i="12"/>
  <c r="H344" i="12"/>
  <c r="H345" i="12"/>
  <c r="H346" i="12"/>
  <c r="H347" i="12"/>
  <c r="H348" i="12"/>
  <c r="H349" i="12"/>
  <c r="G345" i="12"/>
  <c r="G346" i="12"/>
  <c r="G347" i="12"/>
  <c r="G348" i="12"/>
  <c r="G349" i="12"/>
  <c r="D333" i="12"/>
  <c r="D334" i="12"/>
  <c r="D335" i="12"/>
  <c r="D336" i="12"/>
  <c r="D337" i="12"/>
  <c r="D338" i="12"/>
  <c r="D339" i="12"/>
  <c r="D340" i="12"/>
  <c r="D341" i="12"/>
  <c r="D342" i="12"/>
  <c r="D343" i="12"/>
  <c r="D344" i="12"/>
  <c r="D345" i="12"/>
  <c r="D346" i="12"/>
  <c r="D347" i="12"/>
  <c r="D348" i="12"/>
  <c r="D349" i="12"/>
  <c r="K329" i="11"/>
  <c r="K330" i="11"/>
  <c r="K331" i="11"/>
  <c r="K332" i="11"/>
  <c r="K333" i="11"/>
  <c r="K334" i="11"/>
  <c r="K335" i="11"/>
  <c r="K336" i="11"/>
  <c r="K337" i="11"/>
  <c r="K338" i="11"/>
  <c r="K339" i="11"/>
  <c r="K340" i="11"/>
  <c r="K341" i="11"/>
  <c r="K342" i="11"/>
  <c r="K343" i="11"/>
  <c r="K344" i="11"/>
  <c r="K345" i="11"/>
  <c r="K346" i="11"/>
  <c r="K347" i="11"/>
  <c r="K348" i="11"/>
  <c r="K349" i="11"/>
  <c r="J345" i="11"/>
  <c r="J346" i="11"/>
  <c r="J347" i="11"/>
  <c r="J348" i="11"/>
  <c r="J349" i="11"/>
  <c r="I335" i="11"/>
  <c r="I336" i="11"/>
  <c r="I337" i="11"/>
  <c r="I338" i="11"/>
  <c r="I339" i="11"/>
  <c r="I340" i="11"/>
  <c r="I341" i="11"/>
  <c r="I342" i="11"/>
  <c r="I343" i="11"/>
  <c r="I344" i="11"/>
  <c r="I345" i="11"/>
  <c r="I346" i="11"/>
  <c r="I347" i="11"/>
  <c r="I348" i="11"/>
  <c r="I349" i="11"/>
  <c r="I331" i="11"/>
  <c r="I332" i="11"/>
  <c r="I333" i="11"/>
  <c r="I334" i="11"/>
  <c r="I328" i="11"/>
  <c r="I326" i="11"/>
  <c r="I327" i="11"/>
  <c r="I329" i="11"/>
  <c r="I330" i="11"/>
  <c r="H329" i="11"/>
  <c r="H330" i="11"/>
  <c r="H331" i="11"/>
  <c r="H332" i="11"/>
  <c r="H333" i="11"/>
  <c r="H334" i="11"/>
  <c r="H335" i="11"/>
  <c r="H336" i="11"/>
  <c r="H337" i="11"/>
  <c r="H338" i="11"/>
  <c r="H339" i="11"/>
  <c r="H340" i="11"/>
  <c r="H341" i="11"/>
  <c r="H342" i="11"/>
  <c r="H343" i="11"/>
  <c r="H344" i="11"/>
  <c r="H345" i="11"/>
  <c r="H346" i="11"/>
  <c r="H347" i="11"/>
  <c r="H348" i="11"/>
  <c r="H349" i="11"/>
  <c r="G345" i="11"/>
  <c r="G346" i="11"/>
  <c r="G347" i="11"/>
  <c r="G348" i="11"/>
  <c r="G349" i="11"/>
  <c r="D345" i="11"/>
  <c r="D346" i="11"/>
  <c r="D347" i="11"/>
  <c r="D348" i="11"/>
  <c r="D349" i="11"/>
  <c r="K347" i="9" l="1"/>
  <c r="K329" i="9"/>
  <c r="K330" i="9"/>
  <c r="K331" i="9"/>
  <c r="K332" i="9"/>
  <c r="K333" i="9"/>
  <c r="K334" i="9"/>
  <c r="K335" i="9"/>
  <c r="K336" i="9"/>
  <c r="K337" i="9"/>
  <c r="K338" i="9"/>
  <c r="K339" i="9"/>
  <c r="K340" i="9"/>
  <c r="K341" i="9"/>
  <c r="K342" i="9"/>
  <c r="K343" i="9"/>
  <c r="K344" i="9"/>
  <c r="K345" i="9"/>
  <c r="K346" i="9"/>
  <c r="K348" i="9"/>
  <c r="K349" i="9"/>
  <c r="J345" i="9"/>
  <c r="J346" i="9"/>
  <c r="J347" i="9"/>
  <c r="J348" i="9"/>
  <c r="J349" i="9"/>
  <c r="I329" i="9"/>
  <c r="I330" i="9"/>
  <c r="I331" i="9"/>
  <c r="I332" i="9"/>
  <c r="I333" i="9"/>
  <c r="I334" i="9"/>
  <c r="I335" i="9"/>
  <c r="I336" i="9"/>
  <c r="I337" i="9"/>
  <c r="I338" i="9"/>
  <c r="I339" i="9"/>
  <c r="I340" i="9"/>
  <c r="I341" i="9"/>
  <c r="I342" i="9"/>
  <c r="I343" i="9"/>
  <c r="I344" i="9"/>
  <c r="I345" i="9"/>
  <c r="I346" i="9"/>
  <c r="I347" i="9"/>
  <c r="I348" i="9"/>
  <c r="I349" i="9"/>
  <c r="H329" i="9"/>
  <c r="H330" i="9"/>
  <c r="H331" i="9"/>
  <c r="H332" i="9"/>
  <c r="H333" i="9"/>
  <c r="H334" i="9"/>
  <c r="H335" i="9"/>
  <c r="H336" i="9"/>
  <c r="H337" i="9"/>
  <c r="H338" i="9"/>
  <c r="H339" i="9"/>
  <c r="H340" i="9"/>
  <c r="H341" i="9"/>
  <c r="H342" i="9"/>
  <c r="H343" i="9"/>
  <c r="H344" i="9"/>
  <c r="H345" i="9"/>
  <c r="H346" i="9"/>
  <c r="H347" i="9"/>
  <c r="H348" i="9"/>
  <c r="H349" i="9"/>
  <c r="G345" i="9"/>
  <c r="G346" i="9"/>
  <c r="G347" i="9"/>
  <c r="G348" i="9"/>
  <c r="G349" i="9"/>
  <c r="D345" i="9"/>
  <c r="D346" i="9"/>
  <c r="D347" i="9"/>
  <c r="D348" i="9"/>
  <c r="D349" i="9"/>
  <c r="H332" i="1"/>
  <c r="H333" i="1"/>
  <c r="H334" i="1"/>
  <c r="H335" i="1"/>
  <c r="H336" i="1"/>
  <c r="I336" i="1" s="1"/>
  <c r="H337" i="1"/>
  <c r="H338" i="1"/>
  <c r="H339" i="1"/>
  <c r="H340" i="1"/>
  <c r="I340" i="1" s="1"/>
  <c r="H341" i="1"/>
  <c r="H342" i="1"/>
  <c r="H343" i="1"/>
  <c r="H344" i="1"/>
  <c r="I344" i="1" s="1"/>
  <c r="H345" i="1"/>
  <c r="H346" i="1"/>
  <c r="H347" i="1"/>
  <c r="H348" i="1"/>
  <c r="I348" i="1" s="1"/>
  <c r="H349" i="1"/>
  <c r="G333" i="1"/>
  <c r="I333" i="1" s="1"/>
  <c r="K333" i="1" s="1"/>
  <c r="J333" i="1"/>
  <c r="G334" i="1"/>
  <c r="J334" i="1"/>
  <c r="G335" i="1"/>
  <c r="I335" i="1" s="1"/>
  <c r="J335" i="1"/>
  <c r="G336" i="1"/>
  <c r="J336" i="1"/>
  <c r="G337" i="1"/>
  <c r="I337" i="1"/>
  <c r="J337" i="1"/>
  <c r="G338" i="1"/>
  <c r="J338" i="1"/>
  <c r="G339" i="1"/>
  <c r="I339" i="1" s="1"/>
  <c r="J339" i="1"/>
  <c r="G340" i="1"/>
  <c r="J340" i="1"/>
  <c r="G341" i="1"/>
  <c r="I341" i="1"/>
  <c r="J341" i="1"/>
  <c r="G342" i="1"/>
  <c r="J342" i="1"/>
  <c r="G343" i="1"/>
  <c r="I343" i="1" s="1"/>
  <c r="J343" i="1"/>
  <c r="G344" i="1"/>
  <c r="J344" i="1"/>
  <c r="G345" i="1"/>
  <c r="I345" i="1"/>
  <c r="J345" i="1"/>
  <c r="G346" i="1"/>
  <c r="I346" i="1" s="1"/>
  <c r="J346" i="1"/>
  <c r="G347" i="1"/>
  <c r="I347" i="1" s="1"/>
  <c r="J347" i="1"/>
  <c r="G348" i="1"/>
  <c r="J348" i="1"/>
  <c r="G349" i="1"/>
  <c r="I349" i="1"/>
  <c r="J349" i="1"/>
  <c r="J332" i="1"/>
  <c r="G332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K346" i="1" l="1"/>
  <c r="I342" i="1"/>
  <c r="I338" i="1"/>
  <c r="I334" i="1"/>
  <c r="K349" i="1"/>
  <c r="K345" i="1"/>
  <c r="K343" i="1"/>
  <c r="K341" i="1"/>
  <c r="K339" i="1"/>
  <c r="K337" i="1"/>
  <c r="K335" i="1"/>
  <c r="I332" i="1"/>
  <c r="K332" i="1" s="1"/>
  <c r="K348" i="1"/>
  <c r="K344" i="1"/>
  <c r="K340" i="1"/>
  <c r="K338" i="1"/>
  <c r="K336" i="1"/>
  <c r="K334" i="1"/>
  <c r="K342" i="1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5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1" i="13"/>
  <c r="F39" i="13"/>
  <c r="F37" i="13"/>
  <c r="F36" i="13"/>
  <c r="F35" i="13"/>
  <c r="F34" i="13"/>
  <c r="F33" i="13"/>
  <c r="F32" i="13"/>
  <c r="F31" i="13"/>
  <c r="F29" i="13"/>
  <c r="F27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1" i="10"/>
  <c r="F80" i="10"/>
  <c r="F79" i="10"/>
  <c r="F78" i="10"/>
  <c r="F77" i="10"/>
  <c r="F76" i="10"/>
  <c r="F75" i="10"/>
  <c r="F74" i="10"/>
  <c r="F72" i="10"/>
  <c r="F71" i="10"/>
  <c r="F68" i="10"/>
  <c r="F67" i="10"/>
  <c r="F66" i="10"/>
  <c r="F64" i="10"/>
  <c r="F63" i="10"/>
  <c r="F62" i="10"/>
  <c r="F61" i="10"/>
  <c r="F60" i="10"/>
  <c r="F59" i="10"/>
  <c r="F58" i="10"/>
  <c r="F57" i="10"/>
  <c r="F56" i="10"/>
  <c r="F55" i="10"/>
  <c r="F53" i="10"/>
  <c r="F51" i="10"/>
  <c r="F50" i="10"/>
  <c r="F49" i="10"/>
  <c r="F48" i="10"/>
  <c r="F47" i="10"/>
  <c r="F45" i="10"/>
  <c r="F44" i="10"/>
  <c r="F43" i="10"/>
  <c r="F42" i="10"/>
  <c r="F41" i="10"/>
  <c r="F40" i="10"/>
  <c r="F39" i="10"/>
  <c r="F38" i="10"/>
  <c r="F33" i="10"/>
  <c r="F31" i="10"/>
  <c r="F29" i="10"/>
  <c r="F28" i="10"/>
  <c r="F27" i="10"/>
  <c r="F26" i="10"/>
  <c r="F25" i="10"/>
  <c r="F24" i="10"/>
  <c r="F23" i="10"/>
  <c r="F22" i="10"/>
  <c r="F20" i="10"/>
  <c r="F19" i="10"/>
  <c r="F18" i="10"/>
  <c r="F17" i="10"/>
  <c r="F16" i="10"/>
  <c r="F15" i="10"/>
  <c r="F12" i="10"/>
  <c r="F11" i="10"/>
  <c r="F10" i="10"/>
  <c r="F9" i="10"/>
  <c r="F8" i="10"/>
  <c r="J9" i="12" l="1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J77" i="12"/>
  <c r="J78" i="12"/>
  <c r="J79" i="12"/>
  <c r="J80" i="12"/>
  <c r="J81" i="12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95" i="12"/>
  <c r="J96" i="12"/>
  <c r="J97" i="12"/>
  <c r="J98" i="12"/>
  <c r="J99" i="12"/>
  <c r="J100" i="12"/>
  <c r="J101" i="12"/>
  <c r="J102" i="12"/>
  <c r="J103" i="12"/>
  <c r="J104" i="12"/>
  <c r="J105" i="12"/>
  <c r="J106" i="12"/>
  <c r="J107" i="12"/>
  <c r="J108" i="12"/>
  <c r="J109" i="12"/>
  <c r="J110" i="12"/>
  <c r="J111" i="12"/>
  <c r="J112" i="12"/>
  <c r="J113" i="12"/>
  <c r="J114" i="12"/>
  <c r="J115" i="12"/>
  <c r="J116" i="12"/>
  <c r="J117" i="12"/>
  <c r="J118" i="12"/>
  <c r="J119" i="12"/>
  <c r="J120" i="12"/>
  <c r="J121" i="12"/>
  <c r="J122" i="12"/>
  <c r="J123" i="12"/>
  <c r="J124" i="12"/>
  <c r="J125" i="12"/>
  <c r="J126" i="12"/>
  <c r="J127" i="12"/>
  <c r="J128" i="12"/>
  <c r="J129" i="12"/>
  <c r="J130" i="12"/>
  <c r="J131" i="12"/>
  <c r="J132" i="12"/>
  <c r="J133" i="12"/>
  <c r="J134" i="12"/>
  <c r="J135" i="12"/>
  <c r="J136" i="12"/>
  <c r="J137" i="12"/>
  <c r="J138" i="12"/>
  <c r="J139" i="12"/>
  <c r="J140" i="12"/>
  <c r="J141" i="12"/>
  <c r="J142" i="12"/>
  <c r="J143" i="12"/>
  <c r="J144" i="12"/>
  <c r="J145" i="12"/>
  <c r="J146" i="12"/>
  <c r="J147" i="12"/>
  <c r="J148" i="12"/>
  <c r="J149" i="12"/>
  <c r="J150" i="12"/>
  <c r="J151" i="12"/>
  <c r="J152" i="12"/>
  <c r="J153" i="12"/>
  <c r="J154" i="12"/>
  <c r="J155" i="12"/>
  <c r="J156" i="12"/>
  <c r="J157" i="12"/>
  <c r="J158" i="12"/>
  <c r="J159" i="12"/>
  <c r="J160" i="12"/>
  <c r="J161" i="12"/>
  <c r="J162" i="12"/>
  <c r="J163" i="12"/>
  <c r="J164" i="12"/>
  <c r="J165" i="12"/>
  <c r="J166" i="12"/>
  <c r="J167" i="12"/>
  <c r="J168" i="12"/>
  <c r="J169" i="12"/>
  <c r="J170" i="12"/>
  <c r="J171" i="12"/>
  <c r="J172" i="12"/>
  <c r="J173" i="12"/>
  <c r="J174" i="12"/>
  <c r="J175" i="12"/>
  <c r="J176" i="12"/>
  <c r="J177" i="12"/>
  <c r="J178" i="12"/>
  <c r="J179" i="12"/>
  <c r="J180" i="12"/>
  <c r="J181" i="12"/>
  <c r="J182" i="12"/>
  <c r="J183" i="12"/>
  <c r="J184" i="12"/>
  <c r="J185" i="12"/>
  <c r="J186" i="12"/>
  <c r="J187" i="12"/>
  <c r="J188" i="12"/>
  <c r="J189" i="12"/>
  <c r="J190" i="12"/>
  <c r="J191" i="12"/>
  <c r="J192" i="12"/>
  <c r="J193" i="12"/>
  <c r="J194" i="12"/>
  <c r="J195" i="12"/>
  <c r="J196" i="12"/>
  <c r="J197" i="12"/>
  <c r="J198" i="12"/>
  <c r="J199" i="12"/>
  <c r="J200" i="12"/>
  <c r="J201" i="12"/>
  <c r="J202" i="12"/>
  <c r="J203" i="12"/>
  <c r="J204" i="12"/>
  <c r="J205" i="12"/>
  <c r="J206" i="12"/>
  <c r="J207" i="12"/>
  <c r="J208" i="12"/>
  <c r="J209" i="12"/>
  <c r="J210" i="12"/>
  <c r="J211" i="12"/>
  <c r="J212" i="12"/>
  <c r="J213" i="12"/>
  <c r="J214" i="12"/>
  <c r="J215" i="12"/>
  <c r="J216" i="12"/>
  <c r="J217" i="12"/>
  <c r="J218" i="12"/>
  <c r="J219" i="12"/>
  <c r="J220" i="12"/>
  <c r="J221" i="12"/>
  <c r="J222" i="12"/>
  <c r="J223" i="12"/>
  <c r="J224" i="12"/>
  <c r="J225" i="12"/>
  <c r="J226" i="12"/>
  <c r="J227" i="12"/>
  <c r="J228" i="12"/>
  <c r="J229" i="12"/>
  <c r="J230" i="12"/>
  <c r="J231" i="12"/>
  <c r="J232" i="12"/>
  <c r="J233" i="12"/>
  <c r="J234" i="12"/>
  <c r="J235" i="12"/>
  <c r="J236" i="12"/>
  <c r="J237" i="12"/>
  <c r="J238" i="12"/>
  <c r="J239" i="12"/>
  <c r="J240" i="12"/>
  <c r="J241" i="12"/>
  <c r="J242" i="12"/>
  <c r="J243" i="12"/>
  <c r="J244" i="12"/>
  <c r="J245" i="12"/>
  <c r="J246" i="12"/>
  <c r="J247" i="12"/>
  <c r="J248" i="12"/>
  <c r="J249" i="12"/>
  <c r="J250" i="12"/>
  <c r="J251" i="12"/>
  <c r="J252" i="12"/>
  <c r="J253" i="12"/>
  <c r="J254" i="12"/>
  <c r="J255" i="12"/>
  <c r="J256" i="12"/>
  <c r="J257" i="12"/>
  <c r="J258" i="12"/>
  <c r="J259" i="12"/>
  <c r="J260" i="12"/>
  <c r="J261" i="12"/>
  <c r="J262" i="12"/>
  <c r="J263" i="12"/>
  <c r="J264" i="12"/>
  <c r="J265" i="12"/>
  <c r="J266" i="12"/>
  <c r="J267" i="12"/>
  <c r="J268" i="12"/>
  <c r="J269" i="12"/>
  <c r="J270" i="12"/>
  <c r="J271" i="12"/>
  <c r="J272" i="12"/>
  <c r="J273" i="12"/>
  <c r="J274" i="12"/>
  <c r="J275" i="12"/>
  <c r="J276" i="12"/>
  <c r="J277" i="12"/>
  <c r="J278" i="12"/>
  <c r="J279" i="12"/>
  <c r="J280" i="12"/>
  <c r="J281" i="12"/>
  <c r="J282" i="12"/>
  <c r="J283" i="12"/>
  <c r="J284" i="12"/>
  <c r="J285" i="12"/>
  <c r="J286" i="12"/>
  <c r="J287" i="12"/>
  <c r="J288" i="12"/>
  <c r="J289" i="12"/>
  <c r="J290" i="12"/>
  <c r="J291" i="12"/>
  <c r="J292" i="12"/>
  <c r="J293" i="12"/>
  <c r="J294" i="12"/>
  <c r="J295" i="12"/>
  <c r="J296" i="12"/>
  <c r="J297" i="12"/>
  <c r="J298" i="12"/>
  <c r="J299" i="12"/>
  <c r="J300" i="12"/>
  <c r="J301" i="12"/>
  <c r="J302" i="12"/>
  <c r="J303" i="12"/>
  <c r="J304" i="12"/>
  <c r="J305" i="12"/>
  <c r="J306" i="12"/>
  <c r="J307" i="12"/>
  <c r="J308" i="12"/>
  <c r="J309" i="12"/>
  <c r="J310" i="12"/>
  <c r="J311" i="12"/>
  <c r="J312" i="12"/>
  <c r="J313" i="12"/>
  <c r="J314" i="12"/>
  <c r="J315" i="12"/>
  <c r="J316" i="12"/>
  <c r="J317" i="12"/>
  <c r="J318" i="12"/>
  <c r="J319" i="12"/>
  <c r="J320" i="12"/>
  <c r="J321" i="12"/>
  <c r="J322" i="12"/>
  <c r="J323" i="12"/>
  <c r="J324" i="12"/>
  <c r="J325" i="12"/>
  <c r="J326" i="12"/>
  <c r="J327" i="12"/>
  <c r="J328" i="12"/>
  <c r="J329" i="12"/>
  <c r="J330" i="12"/>
  <c r="J331" i="12"/>
  <c r="J332" i="12"/>
  <c r="J8" i="12"/>
  <c r="J9" i="13"/>
  <c r="J10" i="13"/>
  <c r="J11" i="13"/>
  <c r="J12" i="13"/>
  <c r="J13" i="13"/>
  <c r="J14" i="13"/>
  <c r="J15" i="13"/>
  <c r="J16" i="13"/>
  <c r="J17" i="13"/>
  <c r="J18" i="13"/>
  <c r="J19" i="13"/>
  <c r="J20" i="13"/>
  <c r="J21" i="13"/>
  <c r="J22" i="13"/>
  <c r="J23" i="13"/>
  <c r="J24" i="13"/>
  <c r="J25" i="13"/>
  <c r="J26" i="13"/>
  <c r="J27" i="13"/>
  <c r="J28" i="13"/>
  <c r="J29" i="13"/>
  <c r="J30" i="13"/>
  <c r="J31" i="13"/>
  <c r="J32" i="13"/>
  <c r="J33" i="13"/>
  <c r="J34" i="13"/>
  <c r="J35" i="13"/>
  <c r="J36" i="13"/>
  <c r="J37" i="13"/>
  <c r="J38" i="13"/>
  <c r="J39" i="13"/>
  <c r="J40" i="13"/>
  <c r="J41" i="13"/>
  <c r="J42" i="13"/>
  <c r="J43" i="13"/>
  <c r="J44" i="13"/>
  <c r="J45" i="13"/>
  <c r="J46" i="13"/>
  <c r="J47" i="13"/>
  <c r="J48" i="13"/>
  <c r="J49" i="13"/>
  <c r="J50" i="13"/>
  <c r="J51" i="13"/>
  <c r="J52" i="13"/>
  <c r="J53" i="13"/>
  <c r="J54" i="13"/>
  <c r="J55" i="13"/>
  <c r="J56" i="13"/>
  <c r="J57" i="13"/>
  <c r="J58" i="13"/>
  <c r="J59" i="13"/>
  <c r="J60" i="13"/>
  <c r="J61" i="13"/>
  <c r="J62" i="13"/>
  <c r="J63" i="13"/>
  <c r="J64" i="13"/>
  <c r="J65" i="13"/>
  <c r="J66" i="13"/>
  <c r="J67" i="13"/>
  <c r="J68" i="13"/>
  <c r="J69" i="13"/>
  <c r="J70" i="13"/>
  <c r="J71" i="13"/>
  <c r="J72" i="13"/>
  <c r="J73" i="13"/>
  <c r="J74" i="13"/>
  <c r="J75" i="13"/>
  <c r="J76" i="13"/>
  <c r="J77" i="13"/>
  <c r="J78" i="13"/>
  <c r="J79" i="13"/>
  <c r="J80" i="13"/>
  <c r="J81" i="13"/>
  <c r="J82" i="13"/>
  <c r="J83" i="13"/>
  <c r="J8" i="13"/>
  <c r="J9" i="11"/>
  <c r="J10" i="11"/>
  <c r="J11" i="11"/>
  <c r="J12" i="11"/>
  <c r="J13" i="11"/>
  <c r="J14" i="11"/>
  <c r="J15" i="11"/>
  <c r="J16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34" i="11"/>
  <c r="J35" i="11"/>
  <c r="J36" i="11"/>
  <c r="J37" i="11"/>
  <c r="J38" i="11"/>
  <c r="J39" i="11"/>
  <c r="J40" i="11"/>
  <c r="J41" i="11"/>
  <c r="J42" i="11"/>
  <c r="J43" i="11"/>
  <c r="J44" i="11"/>
  <c r="J45" i="11"/>
  <c r="J46" i="11"/>
  <c r="J47" i="11"/>
  <c r="J48" i="11"/>
  <c r="J49" i="11"/>
  <c r="J50" i="11"/>
  <c r="J51" i="11"/>
  <c r="J52" i="11"/>
  <c r="J53" i="11"/>
  <c r="J54" i="11"/>
  <c r="J55" i="11"/>
  <c r="J56" i="11"/>
  <c r="J57" i="11"/>
  <c r="J58" i="11"/>
  <c r="J59" i="11"/>
  <c r="J60" i="11"/>
  <c r="J61" i="11"/>
  <c r="J62" i="11"/>
  <c r="J63" i="11"/>
  <c r="J64" i="11"/>
  <c r="J65" i="11"/>
  <c r="J66" i="11"/>
  <c r="J67" i="11"/>
  <c r="J68" i="11"/>
  <c r="J69" i="11"/>
  <c r="J70" i="11"/>
  <c r="J71" i="11"/>
  <c r="J72" i="11"/>
  <c r="J73" i="11"/>
  <c r="J74" i="11"/>
  <c r="J75" i="11"/>
  <c r="J76" i="11"/>
  <c r="J77" i="11"/>
  <c r="J78" i="11"/>
  <c r="J79" i="11"/>
  <c r="J80" i="11"/>
  <c r="J81" i="11"/>
  <c r="J82" i="11"/>
  <c r="J83" i="11"/>
  <c r="J84" i="11"/>
  <c r="J85" i="11"/>
  <c r="J86" i="11"/>
  <c r="J87" i="11"/>
  <c r="J88" i="11"/>
  <c r="J89" i="11"/>
  <c r="J90" i="11"/>
  <c r="J91" i="11"/>
  <c r="J92" i="11"/>
  <c r="J93" i="11"/>
  <c r="J94" i="11"/>
  <c r="J95" i="11"/>
  <c r="J96" i="11"/>
  <c r="J97" i="11"/>
  <c r="J98" i="11"/>
  <c r="J99" i="11"/>
  <c r="J100" i="11"/>
  <c r="J101" i="11"/>
  <c r="J102" i="11"/>
  <c r="J103" i="11"/>
  <c r="J104" i="11"/>
  <c r="J105" i="11"/>
  <c r="J106" i="11"/>
  <c r="J107" i="11"/>
  <c r="J108" i="11"/>
  <c r="J109" i="11"/>
  <c r="J110" i="11"/>
  <c r="J111" i="11"/>
  <c r="J112" i="11"/>
  <c r="J113" i="11"/>
  <c r="J114" i="11"/>
  <c r="J115" i="11"/>
  <c r="J116" i="11"/>
  <c r="J117" i="11"/>
  <c r="J118" i="11"/>
  <c r="J119" i="11"/>
  <c r="J120" i="11"/>
  <c r="J121" i="11"/>
  <c r="J122" i="11"/>
  <c r="J123" i="11"/>
  <c r="J124" i="11"/>
  <c r="J125" i="11"/>
  <c r="J126" i="11"/>
  <c r="J127" i="11"/>
  <c r="J128" i="11"/>
  <c r="J129" i="11"/>
  <c r="J130" i="11"/>
  <c r="J131" i="11"/>
  <c r="J132" i="11"/>
  <c r="J133" i="11"/>
  <c r="J134" i="11"/>
  <c r="J135" i="11"/>
  <c r="J136" i="11"/>
  <c r="J137" i="11"/>
  <c r="J138" i="11"/>
  <c r="J139" i="11"/>
  <c r="J140" i="11"/>
  <c r="J141" i="11"/>
  <c r="J142" i="11"/>
  <c r="J143" i="11"/>
  <c r="J144" i="11"/>
  <c r="J145" i="11"/>
  <c r="J146" i="11"/>
  <c r="J147" i="11"/>
  <c r="J148" i="11"/>
  <c r="J149" i="11"/>
  <c r="J150" i="11"/>
  <c r="J151" i="11"/>
  <c r="J152" i="11"/>
  <c r="J153" i="11"/>
  <c r="J154" i="11"/>
  <c r="J155" i="11"/>
  <c r="J156" i="11"/>
  <c r="J157" i="11"/>
  <c r="J158" i="11"/>
  <c r="J159" i="11"/>
  <c r="J160" i="11"/>
  <c r="J161" i="11"/>
  <c r="J162" i="11"/>
  <c r="J163" i="11"/>
  <c r="J164" i="11"/>
  <c r="J165" i="11"/>
  <c r="J166" i="11"/>
  <c r="J167" i="11"/>
  <c r="J168" i="11"/>
  <c r="J169" i="11"/>
  <c r="J170" i="11"/>
  <c r="J171" i="11"/>
  <c r="J172" i="11"/>
  <c r="J173" i="11"/>
  <c r="J174" i="11"/>
  <c r="J175" i="11"/>
  <c r="J176" i="11"/>
  <c r="J177" i="11"/>
  <c r="J178" i="11"/>
  <c r="J179" i="11"/>
  <c r="J180" i="11"/>
  <c r="J181" i="11"/>
  <c r="J182" i="11"/>
  <c r="J183" i="11"/>
  <c r="J184" i="11"/>
  <c r="J185" i="11"/>
  <c r="J186" i="11"/>
  <c r="J187" i="11"/>
  <c r="J188" i="11"/>
  <c r="J189" i="11"/>
  <c r="J190" i="11"/>
  <c r="J191" i="11"/>
  <c r="J192" i="11"/>
  <c r="J193" i="11"/>
  <c r="J194" i="11"/>
  <c r="J195" i="11"/>
  <c r="J196" i="11"/>
  <c r="J197" i="11"/>
  <c r="J198" i="11"/>
  <c r="J199" i="11"/>
  <c r="J200" i="11"/>
  <c r="J201" i="11"/>
  <c r="J202" i="11"/>
  <c r="J203" i="11"/>
  <c r="J204" i="11"/>
  <c r="J205" i="11"/>
  <c r="J206" i="11"/>
  <c r="J207" i="11"/>
  <c r="J208" i="11"/>
  <c r="J209" i="11"/>
  <c r="J210" i="11"/>
  <c r="J211" i="11"/>
  <c r="J212" i="11"/>
  <c r="J213" i="11"/>
  <c r="J214" i="11"/>
  <c r="J215" i="11"/>
  <c r="J216" i="11"/>
  <c r="J217" i="11"/>
  <c r="J218" i="11"/>
  <c r="J219" i="11"/>
  <c r="J220" i="11"/>
  <c r="J221" i="11"/>
  <c r="J222" i="11"/>
  <c r="J223" i="11"/>
  <c r="J224" i="11"/>
  <c r="J225" i="11"/>
  <c r="J226" i="11"/>
  <c r="J227" i="11"/>
  <c r="J228" i="11"/>
  <c r="J229" i="11"/>
  <c r="J230" i="11"/>
  <c r="J231" i="11"/>
  <c r="J232" i="11"/>
  <c r="J233" i="11"/>
  <c r="J234" i="11"/>
  <c r="J235" i="11"/>
  <c r="J236" i="11"/>
  <c r="J237" i="11"/>
  <c r="J238" i="11"/>
  <c r="J239" i="11"/>
  <c r="J240" i="11"/>
  <c r="J241" i="11"/>
  <c r="J242" i="11"/>
  <c r="J243" i="11"/>
  <c r="J244" i="11"/>
  <c r="J245" i="11"/>
  <c r="J246" i="11"/>
  <c r="J247" i="11"/>
  <c r="J248" i="11"/>
  <c r="J249" i="11"/>
  <c r="J250" i="11"/>
  <c r="J251" i="11"/>
  <c r="J252" i="11"/>
  <c r="J253" i="11"/>
  <c r="J254" i="11"/>
  <c r="J255" i="11"/>
  <c r="J256" i="11"/>
  <c r="J257" i="11"/>
  <c r="J258" i="11"/>
  <c r="J259" i="11"/>
  <c r="J260" i="11"/>
  <c r="J261" i="11"/>
  <c r="J262" i="11"/>
  <c r="J263" i="11"/>
  <c r="J264" i="11"/>
  <c r="J265" i="11"/>
  <c r="J266" i="11"/>
  <c r="J267" i="11"/>
  <c r="J268" i="11"/>
  <c r="J269" i="11"/>
  <c r="J270" i="11"/>
  <c r="J271" i="11"/>
  <c r="J272" i="11"/>
  <c r="J273" i="11"/>
  <c r="J274" i="11"/>
  <c r="J275" i="11"/>
  <c r="J276" i="11"/>
  <c r="J277" i="11"/>
  <c r="J278" i="11"/>
  <c r="J279" i="11"/>
  <c r="J280" i="11"/>
  <c r="J281" i="11"/>
  <c r="J282" i="11"/>
  <c r="J283" i="11"/>
  <c r="J284" i="11"/>
  <c r="J285" i="11"/>
  <c r="J286" i="11"/>
  <c r="J287" i="11"/>
  <c r="J288" i="11"/>
  <c r="J289" i="11"/>
  <c r="J290" i="11"/>
  <c r="J291" i="11"/>
  <c r="J292" i="11"/>
  <c r="J293" i="11"/>
  <c r="J294" i="11"/>
  <c r="J295" i="11"/>
  <c r="J296" i="11"/>
  <c r="J297" i="11"/>
  <c r="J298" i="11"/>
  <c r="J299" i="11"/>
  <c r="J300" i="11"/>
  <c r="J301" i="11"/>
  <c r="J302" i="11"/>
  <c r="J303" i="11"/>
  <c r="J304" i="11"/>
  <c r="J305" i="11"/>
  <c r="J306" i="11"/>
  <c r="J307" i="11"/>
  <c r="J308" i="11"/>
  <c r="J309" i="11"/>
  <c r="J310" i="11"/>
  <c r="J311" i="11"/>
  <c r="J312" i="11"/>
  <c r="J313" i="11"/>
  <c r="J314" i="11"/>
  <c r="J315" i="11"/>
  <c r="J316" i="11"/>
  <c r="J317" i="11"/>
  <c r="J318" i="11"/>
  <c r="J319" i="11"/>
  <c r="J320" i="11"/>
  <c r="J321" i="11"/>
  <c r="J322" i="11"/>
  <c r="J323" i="11"/>
  <c r="J324" i="11"/>
  <c r="J325" i="11"/>
  <c r="J326" i="11"/>
  <c r="J327" i="11"/>
  <c r="J328" i="11"/>
  <c r="J329" i="11"/>
  <c r="J330" i="11"/>
  <c r="J331" i="11"/>
  <c r="J332" i="11"/>
  <c r="J333" i="11"/>
  <c r="J334" i="11"/>
  <c r="J335" i="11"/>
  <c r="J336" i="11"/>
  <c r="J337" i="11"/>
  <c r="J338" i="11"/>
  <c r="J339" i="11"/>
  <c r="J340" i="11"/>
  <c r="J341" i="11"/>
  <c r="J342" i="11"/>
  <c r="J343" i="11"/>
  <c r="J344" i="11"/>
  <c r="J8" i="11"/>
  <c r="I9" i="10"/>
  <c r="J9" i="10"/>
  <c r="J10" i="10"/>
  <c r="J11" i="10"/>
  <c r="J12" i="10"/>
  <c r="J13" i="10"/>
  <c r="J14" i="10"/>
  <c r="J15" i="10"/>
  <c r="J16" i="10"/>
  <c r="J17" i="10"/>
  <c r="I18" i="10"/>
  <c r="J18" i="10"/>
  <c r="J19" i="10"/>
  <c r="J20" i="10"/>
  <c r="J21" i="10"/>
  <c r="J22" i="10"/>
  <c r="J23" i="10"/>
  <c r="J24" i="10"/>
  <c r="J25" i="10"/>
  <c r="J26" i="10"/>
  <c r="J27" i="10"/>
  <c r="J28" i="10"/>
  <c r="J29" i="10"/>
  <c r="J30" i="10"/>
  <c r="J31" i="10"/>
  <c r="J32" i="10"/>
  <c r="J33" i="10"/>
  <c r="J34" i="10"/>
  <c r="J35" i="10"/>
  <c r="J36" i="10"/>
  <c r="J37" i="10"/>
  <c r="J38" i="10"/>
  <c r="J39" i="10"/>
  <c r="I40" i="10"/>
  <c r="J40" i="10"/>
  <c r="J41" i="10"/>
  <c r="J42" i="10"/>
  <c r="J43" i="10"/>
  <c r="J44" i="10"/>
  <c r="J45" i="10"/>
  <c r="J46" i="10"/>
  <c r="J47" i="10"/>
  <c r="J48" i="10"/>
  <c r="J49" i="10"/>
  <c r="J50" i="10"/>
  <c r="J51" i="10"/>
  <c r="J52" i="10"/>
  <c r="J53" i="10"/>
  <c r="J54" i="10"/>
  <c r="I55" i="10"/>
  <c r="J55" i="10"/>
  <c r="J56" i="10"/>
  <c r="J57" i="10"/>
  <c r="J58" i="10"/>
  <c r="J59" i="10"/>
  <c r="J60" i="10"/>
  <c r="J61" i="10"/>
  <c r="J62" i="10"/>
  <c r="J63" i="10"/>
  <c r="I64" i="10"/>
  <c r="J64" i="10"/>
  <c r="J65" i="10"/>
  <c r="J66" i="10"/>
  <c r="J67" i="10"/>
  <c r="J68" i="10"/>
  <c r="J69" i="10"/>
  <c r="J70" i="10"/>
  <c r="I71" i="10"/>
  <c r="J71" i="10"/>
  <c r="J72" i="10"/>
  <c r="J73" i="10"/>
  <c r="J74" i="10"/>
  <c r="J75" i="10"/>
  <c r="J76" i="10"/>
  <c r="J77" i="10"/>
  <c r="J78" i="10"/>
  <c r="J79" i="10"/>
  <c r="J80" i="10"/>
  <c r="J81" i="10"/>
  <c r="J8" i="10"/>
  <c r="J9" i="9"/>
  <c r="J10" i="9"/>
  <c r="J11" i="9"/>
  <c r="J12" i="9"/>
  <c r="J13" i="9"/>
  <c r="J14" i="9"/>
  <c r="J15" i="9"/>
  <c r="J16" i="9"/>
  <c r="J17" i="9"/>
  <c r="J18" i="9"/>
  <c r="J19" i="9"/>
  <c r="J20" i="9"/>
  <c r="J21" i="9"/>
  <c r="J22" i="9"/>
  <c r="J23" i="9"/>
  <c r="J24" i="9"/>
  <c r="J25" i="9"/>
  <c r="J26" i="9"/>
  <c r="J27" i="9"/>
  <c r="J28" i="9"/>
  <c r="J29" i="9"/>
  <c r="J30" i="9"/>
  <c r="J31" i="9"/>
  <c r="J32" i="9"/>
  <c r="J33" i="9"/>
  <c r="J34" i="9"/>
  <c r="J35" i="9"/>
  <c r="J36" i="9"/>
  <c r="J37" i="9"/>
  <c r="J38" i="9"/>
  <c r="J39" i="9"/>
  <c r="J40" i="9"/>
  <c r="J41" i="9"/>
  <c r="J42" i="9"/>
  <c r="J43" i="9"/>
  <c r="J44" i="9"/>
  <c r="J45" i="9"/>
  <c r="J46" i="9"/>
  <c r="J47" i="9"/>
  <c r="J48" i="9"/>
  <c r="J49" i="9"/>
  <c r="J50" i="9"/>
  <c r="J51" i="9"/>
  <c r="J52" i="9"/>
  <c r="J53" i="9"/>
  <c r="J54" i="9"/>
  <c r="J55" i="9"/>
  <c r="J56" i="9"/>
  <c r="J57" i="9"/>
  <c r="J58" i="9"/>
  <c r="J59" i="9"/>
  <c r="J60" i="9"/>
  <c r="J61" i="9"/>
  <c r="J62" i="9"/>
  <c r="J63" i="9"/>
  <c r="J64" i="9"/>
  <c r="J65" i="9"/>
  <c r="J66" i="9"/>
  <c r="J67" i="9"/>
  <c r="J68" i="9"/>
  <c r="J69" i="9"/>
  <c r="J70" i="9"/>
  <c r="J71" i="9"/>
  <c r="J72" i="9"/>
  <c r="J73" i="9"/>
  <c r="J74" i="9"/>
  <c r="J75" i="9"/>
  <c r="J76" i="9"/>
  <c r="J77" i="9"/>
  <c r="J78" i="9"/>
  <c r="J79" i="9"/>
  <c r="J80" i="9"/>
  <c r="J81" i="9"/>
  <c r="J82" i="9"/>
  <c r="J83" i="9"/>
  <c r="J84" i="9"/>
  <c r="J85" i="9"/>
  <c r="J86" i="9"/>
  <c r="J87" i="9"/>
  <c r="J88" i="9"/>
  <c r="J89" i="9"/>
  <c r="J90" i="9"/>
  <c r="J91" i="9"/>
  <c r="J92" i="9"/>
  <c r="J93" i="9"/>
  <c r="J94" i="9"/>
  <c r="J95" i="9"/>
  <c r="J96" i="9"/>
  <c r="J97" i="9"/>
  <c r="J98" i="9"/>
  <c r="J99" i="9"/>
  <c r="J100" i="9"/>
  <c r="J101" i="9"/>
  <c r="J102" i="9"/>
  <c r="J103" i="9"/>
  <c r="J104" i="9"/>
  <c r="J105" i="9"/>
  <c r="J106" i="9"/>
  <c r="J107" i="9"/>
  <c r="J108" i="9"/>
  <c r="J109" i="9"/>
  <c r="J110" i="9"/>
  <c r="J111" i="9"/>
  <c r="J112" i="9"/>
  <c r="J113" i="9"/>
  <c r="J114" i="9"/>
  <c r="J115" i="9"/>
  <c r="J116" i="9"/>
  <c r="J117" i="9"/>
  <c r="J118" i="9"/>
  <c r="J119" i="9"/>
  <c r="J120" i="9"/>
  <c r="J121" i="9"/>
  <c r="J122" i="9"/>
  <c r="J123" i="9"/>
  <c r="J124" i="9"/>
  <c r="J125" i="9"/>
  <c r="J126" i="9"/>
  <c r="J127" i="9"/>
  <c r="J128" i="9"/>
  <c r="J129" i="9"/>
  <c r="J130" i="9"/>
  <c r="J131" i="9"/>
  <c r="J132" i="9"/>
  <c r="J133" i="9"/>
  <c r="J134" i="9"/>
  <c r="J135" i="9"/>
  <c r="J136" i="9"/>
  <c r="J137" i="9"/>
  <c r="J138" i="9"/>
  <c r="J139" i="9"/>
  <c r="J140" i="9"/>
  <c r="J141" i="9"/>
  <c r="J142" i="9"/>
  <c r="J143" i="9"/>
  <c r="J144" i="9"/>
  <c r="J145" i="9"/>
  <c r="J146" i="9"/>
  <c r="J147" i="9"/>
  <c r="J148" i="9"/>
  <c r="J149" i="9"/>
  <c r="J150" i="9"/>
  <c r="J151" i="9"/>
  <c r="J152" i="9"/>
  <c r="J153" i="9"/>
  <c r="J154" i="9"/>
  <c r="J155" i="9"/>
  <c r="J156" i="9"/>
  <c r="J157" i="9"/>
  <c r="J158" i="9"/>
  <c r="J159" i="9"/>
  <c r="J160" i="9"/>
  <c r="J161" i="9"/>
  <c r="J162" i="9"/>
  <c r="J163" i="9"/>
  <c r="J164" i="9"/>
  <c r="J165" i="9"/>
  <c r="J166" i="9"/>
  <c r="J167" i="9"/>
  <c r="J168" i="9"/>
  <c r="J169" i="9"/>
  <c r="J170" i="9"/>
  <c r="J171" i="9"/>
  <c r="J172" i="9"/>
  <c r="J173" i="9"/>
  <c r="J174" i="9"/>
  <c r="J175" i="9"/>
  <c r="J176" i="9"/>
  <c r="J177" i="9"/>
  <c r="J178" i="9"/>
  <c r="J179" i="9"/>
  <c r="J180" i="9"/>
  <c r="J181" i="9"/>
  <c r="J182" i="9"/>
  <c r="J183" i="9"/>
  <c r="J184" i="9"/>
  <c r="J185" i="9"/>
  <c r="J186" i="9"/>
  <c r="J187" i="9"/>
  <c r="J188" i="9"/>
  <c r="J189" i="9"/>
  <c r="J190" i="9"/>
  <c r="J191" i="9"/>
  <c r="J192" i="9"/>
  <c r="J193" i="9"/>
  <c r="J194" i="9"/>
  <c r="J195" i="9"/>
  <c r="J196" i="9"/>
  <c r="J197" i="9"/>
  <c r="J198" i="9"/>
  <c r="J199" i="9"/>
  <c r="J200" i="9"/>
  <c r="J201" i="9"/>
  <c r="J202" i="9"/>
  <c r="J203" i="9"/>
  <c r="J204" i="9"/>
  <c r="J205" i="9"/>
  <c r="J206" i="9"/>
  <c r="J207" i="9"/>
  <c r="J208" i="9"/>
  <c r="J209" i="9"/>
  <c r="J210" i="9"/>
  <c r="J211" i="9"/>
  <c r="J212" i="9"/>
  <c r="J213" i="9"/>
  <c r="J214" i="9"/>
  <c r="J215" i="9"/>
  <c r="J216" i="9"/>
  <c r="J217" i="9"/>
  <c r="J218" i="9"/>
  <c r="J219" i="9"/>
  <c r="J220" i="9"/>
  <c r="J221" i="9"/>
  <c r="J222" i="9"/>
  <c r="J223" i="9"/>
  <c r="J224" i="9"/>
  <c r="J225" i="9"/>
  <c r="J226" i="9"/>
  <c r="J227" i="9"/>
  <c r="J228" i="9"/>
  <c r="J229" i="9"/>
  <c r="J230" i="9"/>
  <c r="J231" i="9"/>
  <c r="J232" i="9"/>
  <c r="J233" i="9"/>
  <c r="J234" i="9"/>
  <c r="J235" i="9"/>
  <c r="J236" i="9"/>
  <c r="J237" i="9"/>
  <c r="J238" i="9"/>
  <c r="J239" i="9"/>
  <c r="J240" i="9"/>
  <c r="J241" i="9"/>
  <c r="J242" i="9"/>
  <c r="J243" i="9"/>
  <c r="J244" i="9"/>
  <c r="J245" i="9"/>
  <c r="J246" i="9"/>
  <c r="J247" i="9"/>
  <c r="J248" i="9"/>
  <c r="J249" i="9"/>
  <c r="J250" i="9"/>
  <c r="J251" i="9"/>
  <c r="J252" i="9"/>
  <c r="J253" i="9"/>
  <c r="J254" i="9"/>
  <c r="J255" i="9"/>
  <c r="J256" i="9"/>
  <c r="J257" i="9"/>
  <c r="J258" i="9"/>
  <c r="J259" i="9"/>
  <c r="J260" i="9"/>
  <c r="J261" i="9"/>
  <c r="J262" i="9"/>
  <c r="J263" i="9"/>
  <c r="J264" i="9"/>
  <c r="J265" i="9"/>
  <c r="J266" i="9"/>
  <c r="J267" i="9"/>
  <c r="J268" i="9"/>
  <c r="J269" i="9"/>
  <c r="J270" i="9"/>
  <c r="J271" i="9"/>
  <c r="J272" i="9"/>
  <c r="J273" i="9"/>
  <c r="J274" i="9"/>
  <c r="J275" i="9"/>
  <c r="J276" i="9"/>
  <c r="J277" i="9"/>
  <c r="J278" i="9"/>
  <c r="J279" i="9"/>
  <c r="J280" i="9"/>
  <c r="J281" i="9"/>
  <c r="J282" i="9"/>
  <c r="J283" i="9"/>
  <c r="J284" i="9"/>
  <c r="J285" i="9"/>
  <c r="J286" i="9"/>
  <c r="J287" i="9"/>
  <c r="J288" i="9"/>
  <c r="J289" i="9"/>
  <c r="J290" i="9"/>
  <c r="J291" i="9"/>
  <c r="J292" i="9"/>
  <c r="J293" i="9"/>
  <c r="J294" i="9"/>
  <c r="J295" i="9"/>
  <c r="J296" i="9"/>
  <c r="J297" i="9"/>
  <c r="J298" i="9"/>
  <c r="J299" i="9"/>
  <c r="J300" i="9"/>
  <c r="J301" i="9"/>
  <c r="J302" i="9"/>
  <c r="J303" i="9"/>
  <c r="J304" i="9"/>
  <c r="J305" i="9"/>
  <c r="J306" i="9"/>
  <c r="J307" i="9"/>
  <c r="J308" i="9"/>
  <c r="J309" i="9"/>
  <c r="J310" i="9"/>
  <c r="J311" i="9"/>
  <c r="J312" i="9"/>
  <c r="J313" i="9"/>
  <c r="J314" i="9"/>
  <c r="J315" i="9"/>
  <c r="J316" i="9"/>
  <c r="J317" i="9"/>
  <c r="J318" i="9"/>
  <c r="J319" i="9"/>
  <c r="J320" i="9"/>
  <c r="J321" i="9"/>
  <c r="J322" i="9"/>
  <c r="J323" i="9"/>
  <c r="J324" i="9"/>
  <c r="J325" i="9"/>
  <c r="J326" i="9"/>
  <c r="J327" i="9"/>
  <c r="J328" i="9"/>
  <c r="J329" i="9"/>
  <c r="J330" i="9"/>
  <c r="J331" i="9"/>
  <c r="J332" i="9"/>
  <c r="J333" i="9"/>
  <c r="J334" i="9"/>
  <c r="J335" i="9"/>
  <c r="J336" i="9"/>
  <c r="J337" i="9"/>
  <c r="J338" i="9"/>
  <c r="J339" i="9"/>
  <c r="J340" i="9"/>
  <c r="J341" i="9"/>
  <c r="J342" i="9"/>
  <c r="J343" i="9"/>
  <c r="J344" i="9"/>
  <c r="J8" i="9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8" i="1"/>
  <c r="G8" i="1"/>
  <c r="I7" i="1" l="1"/>
  <c r="D8" i="1"/>
  <c r="G9" i="12" l="1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I28" i="12" s="1"/>
  <c r="G29" i="12"/>
  <c r="G30" i="12"/>
  <c r="I30" i="12" s="1"/>
  <c r="G31" i="12"/>
  <c r="G32" i="12"/>
  <c r="G33" i="12"/>
  <c r="G34" i="12"/>
  <c r="G35" i="12"/>
  <c r="G36" i="12"/>
  <c r="G37" i="12"/>
  <c r="G38" i="12"/>
  <c r="G39" i="12"/>
  <c r="I39" i="12" s="1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I73" i="12" s="1"/>
  <c r="G74" i="12"/>
  <c r="G75" i="12"/>
  <c r="G76" i="12"/>
  <c r="G77" i="12"/>
  <c r="G78" i="12"/>
  <c r="G79" i="12"/>
  <c r="G80" i="12"/>
  <c r="G81" i="12"/>
  <c r="G82" i="12"/>
  <c r="G83" i="12"/>
  <c r="G84" i="12"/>
  <c r="G85" i="12"/>
  <c r="G86" i="12"/>
  <c r="G87" i="12"/>
  <c r="G88" i="12"/>
  <c r="G89" i="12"/>
  <c r="G90" i="12"/>
  <c r="G91" i="12"/>
  <c r="G92" i="12"/>
  <c r="G93" i="12"/>
  <c r="G94" i="12"/>
  <c r="I94" i="12" s="1"/>
  <c r="G95" i="12"/>
  <c r="G96" i="12"/>
  <c r="G97" i="12"/>
  <c r="G98" i="12"/>
  <c r="I98" i="12" s="1"/>
  <c r="G99" i="12"/>
  <c r="G100" i="12"/>
  <c r="G101" i="12"/>
  <c r="I101" i="12" s="1"/>
  <c r="G102" i="12"/>
  <c r="G103" i="12"/>
  <c r="G104" i="12"/>
  <c r="G105" i="12"/>
  <c r="G106" i="12"/>
  <c r="G107" i="12"/>
  <c r="G108" i="12"/>
  <c r="G109" i="12"/>
  <c r="G110" i="12"/>
  <c r="G111" i="12"/>
  <c r="G112" i="12"/>
  <c r="G113" i="12"/>
  <c r="G114" i="12"/>
  <c r="G115" i="12"/>
  <c r="G116" i="12"/>
  <c r="I116" i="12" s="1"/>
  <c r="G117" i="12"/>
  <c r="G118" i="12"/>
  <c r="G119" i="12"/>
  <c r="G120" i="12"/>
  <c r="G121" i="12"/>
  <c r="G122" i="12"/>
  <c r="G123" i="12"/>
  <c r="G124" i="12"/>
  <c r="G125" i="12"/>
  <c r="G126" i="12"/>
  <c r="G127" i="12"/>
  <c r="G128" i="12"/>
  <c r="G129" i="12"/>
  <c r="G130" i="12"/>
  <c r="G131" i="12"/>
  <c r="G132" i="12"/>
  <c r="G133" i="12"/>
  <c r="G134" i="12"/>
  <c r="G135" i="12"/>
  <c r="G136" i="12"/>
  <c r="G137" i="12"/>
  <c r="G138" i="12"/>
  <c r="G139" i="12"/>
  <c r="G140" i="12"/>
  <c r="G141" i="12"/>
  <c r="G142" i="12"/>
  <c r="G143" i="12"/>
  <c r="G144" i="12"/>
  <c r="G145" i="12"/>
  <c r="G146" i="12"/>
  <c r="G147" i="12"/>
  <c r="G148" i="12"/>
  <c r="G149" i="12"/>
  <c r="G150" i="12"/>
  <c r="G151" i="12"/>
  <c r="G152" i="12"/>
  <c r="G153" i="12"/>
  <c r="I153" i="12" s="1"/>
  <c r="G154" i="12"/>
  <c r="I154" i="12" s="1"/>
  <c r="G155" i="12"/>
  <c r="G156" i="12"/>
  <c r="G157" i="12"/>
  <c r="G158" i="12"/>
  <c r="G159" i="12"/>
  <c r="G160" i="12"/>
  <c r="G161" i="12"/>
  <c r="G162" i="12"/>
  <c r="G163" i="12"/>
  <c r="G164" i="12"/>
  <c r="G165" i="12"/>
  <c r="G166" i="12"/>
  <c r="G167" i="12"/>
  <c r="G168" i="12"/>
  <c r="G169" i="12"/>
  <c r="G170" i="12"/>
  <c r="G171" i="12"/>
  <c r="G172" i="12"/>
  <c r="G173" i="12"/>
  <c r="G174" i="12"/>
  <c r="G175" i="12"/>
  <c r="G176" i="12"/>
  <c r="G177" i="12"/>
  <c r="G178" i="12"/>
  <c r="G179" i="12"/>
  <c r="G180" i="12"/>
  <c r="G181" i="12"/>
  <c r="G182" i="12"/>
  <c r="G183" i="12"/>
  <c r="G184" i="12"/>
  <c r="G185" i="12"/>
  <c r="G186" i="12"/>
  <c r="G187" i="12"/>
  <c r="G188" i="12"/>
  <c r="G189" i="12"/>
  <c r="G190" i="12"/>
  <c r="G191" i="12"/>
  <c r="G192" i="12"/>
  <c r="G193" i="12"/>
  <c r="G194" i="12"/>
  <c r="G195" i="12"/>
  <c r="I195" i="12" s="1"/>
  <c r="G196" i="12"/>
  <c r="G197" i="12"/>
  <c r="G198" i="12"/>
  <c r="G199" i="12"/>
  <c r="G200" i="12"/>
  <c r="G201" i="12"/>
  <c r="G202" i="12"/>
  <c r="G203" i="12"/>
  <c r="G204" i="12"/>
  <c r="I204" i="12" s="1"/>
  <c r="G205" i="12"/>
  <c r="G206" i="12"/>
  <c r="G207" i="12"/>
  <c r="G208" i="12"/>
  <c r="G209" i="12"/>
  <c r="G210" i="12"/>
  <c r="G211" i="12"/>
  <c r="G212" i="12"/>
  <c r="G213" i="12"/>
  <c r="G214" i="12"/>
  <c r="G215" i="12"/>
  <c r="G216" i="12"/>
  <c r="G217" i="12"/>
  <c r="G218" i="12"/>
  <c r="G219" i="12"/>
  <c r="G220" i="12"/>
  <c r="G221" i="12"/>
  <c r="G222" i="12"/>
  <c r="G223" i="12"/>
  <c r="G224" i="12"/>
  <c r="G225" i="12"/>
  <c r="G226" i="12"/>
  <c r="G227" i="12"/>
  <c r="G228" i="12"/>
  <c r="G229" i="12"/>
  <c r="G230" i="12"/>
  <c r="G231" i="12"/>
  <c r="G232" i="12"/>
  <c r="G233" i="12"/>
  <c r="G234" i="12"/>
  <c r="G235" i="12"/>
  <c r="G236" i="12"/>
  <c r="G237" i="12"/>
  <c r="G238" i="12"/>
  <c r="G239" i="12"/>
  <c r="I239" i="12" s="1"/>
  <c r="G240" i="12"/>
  <c r="G241" i="12"/>
  <c r="G242" i="12"/>
  <c r="G243" i="12"/>
  <c r="G244" i="12"/>
  <c r="G245" i="12"/>
  <c r="G246" i="12"/>
  <c r="G247" i="12"/>
  <c r="I247" i="12" s="1"/>
  <c r="G248" i="12"/>
  <c r="G249" i="12"/>
  <c r="G250" i="12"/>
  <c r="G251" i="12"/>
  <c r="I251" i="12" s="1"/>
  <c r="G252" i="12"/>
  <c r="G253" i="12"/>
  <c r="G254" i="12"/>
  <c r="G255" i="12"/>
  <c r="G256" i="12"/>
  <c r="G257" i="12"/>
  <c r="G258" i="12"/>
  <c r="G259" i="12"/>
  <c r="G260" i="12"/>
  <c r="G261" i="12"/>
  <c r="G262" i="12"/>
  <c r="G263" i="12"/>
  <c r="G264" i="12"/>
  <c r="G265" i="12"/>
  <c r="G266" i="12"/>
  <c r="G267" i="12"/>
  <c r="G268" i="12"/>
  <c r="G269" i="12"/>
  <c r="G270" i="12"/>
  <c r="G271" i="12"/>
  <c r="G272" i="12"/>
  <c r="G273" i="12"/>
  <c r="G274" i="12"/>
  <c r="G275" i="12"/>
  <c r="G276" i="12"/>
  <c r="G277" i="12"/>
  <c r="G278" i="12"/>
  <c r="G279" i="12"/>
  <c r="G280" i="12"/>
  <c r="G281" i="12"/>
  <c r="G282" i="12"/>
  <c r="G283" i="12"/>
  <c r="G284" i="12"/>
  <c r="G285" i="12"/>
  <c r="G286" i="12"/>
  <c r="G287" i="12"/>
  <c r="G288" i="12"/>
  <c r="G289" i="12"/>
  <c r="G290" i="12"/>
  <c r="G291" i="12"/>
  <c r="G292" i="12"/>
  <c r="G293" i="12"/>
  <c r="G294" i="12"/>
  <c r="G295" i="12"/>
  <c r="G296" i="12"/>
  <c r="G297" i="12"/>
  <c r="G298" i="12"/>
  <c r="G299" i="12"/>
  <c r="G300" i="12"/>
  <c r="G301" i="12"/>
  <c r="G302" i="12"/>
  <c r="G303" i="12"/>
  <c r="G304" i="12"/>
  <c r="G305" i="12"/>
  <c r="G306" i="12"/>
  <c r="G307" i="12"/>
  <c r="G308" i="12"/>
  <c r="G309" i="12"/>
  <c r="G310" i="12"/>
  <c r="G311" i="12"/>
  <c r="G312" i="12"/>
  <c r="G313" i="12"/>
  <c r="I313" i="12" s="1"/>
  <c r="G314" i="12"/>
  <c r="G315" i="12"/>
  <c r="G316" i="12"/>
  <c r="G317" i="12"/>
  <c r="G318" i="12"/>
  <c r="G319" i="12"/>
  <c r="G320" i="12"/>
  <c r="G321" i="12"/>
  <c r="G322" i="12"/>
  <c r="G323" i="12"/>
  <c r="G324" i="12"/>
  <c r="G325" i="12"/>
  <c r="G326" i="12"/>
  <c r="G327" i="12"/>
  <c r="G328" i="12"/>
  <c r="G329" i="12"/>
  <c r="G330" i="12"/>
  <c r="G331" i="12"/>
  <c r="G332" i="12"/>
  <c r="I332" i="12" s="1"/>
  <c r="G333" i="12"/>
  <c r="G334" i="12"/>
  <c r="G335" i="12"/>
  <c r="G336" i="12"/>
  <c r="G337" i="12"/>
  <c r="G338" i="12"/>
  <c r="G339" i="12"/>
  <c r="G340" i="12"/>
  <c r="G341" i="12"/>
  <c r="G342" i="12"/>
  <c r="G343" i="12"/>
  <c r="G344" i="12"/>
  <c r="F331" i="12" l="1"/>
  <c r="F330" i="12"/>
  <c r="F329" i="12"/>
  <c r="F328" i="12"/>
  <c r="F327" i="12"/>
  <c r="F326" i="12"/>
  <c r="F325" i="12"/>
  <c r="F324" i="12"/>
  <c r="F323" i="12"/>
  <c r="F322" i="12"/>
  <c r="I322" i="12" s="1"/>
  <c r="F321" i="12"/>
  <c r="F320" i="12"/>
  <c r="F319" i="12"/>
  <c r="I319" i="12" s="1"/>
  <c r="F318" i="12"/>
  <c r="F317" i="12"/>
  <c r="F316" i="12"/>
  <c r="F315" i="12"/>
  <c r="F314" i="12"/>
  <c r="F312" i="12"/>
  <c r="F311" i="12"/>
  <c r="F310" i="12"/>
  <c r="F309" i="12"/>
  <c r="I309" i="12" s="1"/>
  <c r="F308" i="12"/>
  <c r="I308" i="12" s="1"/>
  <c r="F307" i="12"/>
  <c r="F306" i="12"/>
  <c r="F305" i="12"/>
  <c r="I305" i="12" s="1"/>
  <c r="F304" i="12"/>
  <c r="I304" i="12" s="1"/>
  <c r="F303" i="12"/>
  <c r="I303" i="12" s="1"/>
  <c r="F302" i="12"/>
  <c r="I302" i="12" s="1"/>
  <c r="F301" i="12"/>
  <c r="I301" i="12" s="1"/>
  <c r="F300" i="12"/>
  <c r="I300" i="12" s="1"/>
  <c r="F299" i="12"/>
  <c r="F298" i="12"/>
  <c r="I298" i="12" s="1"/>
  <c r="F297" i="12"/>
  <c r="I297" i="12" s="1"/>
  <c r="F296" i="12"/>
  <c r="I296" i="12" s="1"/>
  <c r="F295" i="12"/>
  <c r="I295" i="12" s="1"/>
  <c r="F294" i="12"/>
  <c r="F292" i="12"/>
  <c r="F290" i="12"/>
  <c r="F289" i="12"/>
  <c r="I289" i="12" s="1"/>
  <c r="F288" i="12"/>
  <c r="I288" i="12" s="1"/>
  <c r="F287" i="12"/>
  <c r="I287" i="12" s="1"/>
  <c r="F286" i="12"/>
  <c r="I286" i="12" s="1"/>
  <c r="F285" i="12"/>
  <c r="F284" i="12"/>
  <c r="F283" i="12"/>
  <c r="I283" i="12" s="1"/>
  <c r="F282" i="12"/>
  <c r="I282" i="12" s="1"/>
  <c r="F281" i="12"/>
  <c r="I281" i="12" s="1"/>
  <c r="F280" i="12"/>
  <c r="F279" i="12"/>
  <c r="I279" i="12" s="1"/>
  <c r="F278" i="12"/>
  <c r="I278" i="12" s="1"/>
  <c r="F277" i="12"/>
  <c r="I277" i="12" s="1"/>
  <c r="F276" i="12"/>
  <c r="F275" i="12"/>
  <c r="I275" i="12" s="1"/>
  <c r="F274" i="12"/>
  <c r="I274" i="12" s="1"/>
  <c r="F273" i="12"/>
  <c r="I273" i="12" s="1"/>
  <c r="F272" i="12"/>
  <c r="I272" i="12" s="1"/>
  <c r="F271" i="12"/>
  <c r="F270" i="12"/>
  <c r="F269" i="12"/>
  <c r="F268" i="12"/>
  <c r="F267" i="12"/>
  <c r="F266" i="12"/>
  <c r="I266" i="12" s="1"/>
  <c r="F265" i="12"/>
  <c r="I265" i="12" s="1"/>
  <c r="F264" i="12"/>
  <c r="I264" i="12" s="1"/>
  <c r="F263" i="12"/>
  <c r="I263" i="12" s="1"/>
  <c r="F262" i="12"/>
  <c r="I262" i="12" s="1"/>
  <c r="F261" i="12"/>
  <c r="F260" i="12"/>
  <c r="F259" i="12"/>
  <c r="F258" i="12"/>
  <c r="F257" i="12"/>
  <c r="I257" i="12" s="1"/>
  <c r="F256" i="12"/>
  <c r="F255" i="12"/>
  <c r="F254" i="12"/>
  <c r="F253" i="12"/>
  <c r="F252" i="12"/>
  <c r="F250" i="12"/>
  <c r="F249" i="12"/>
  <c r="I249" i="12" s="1"/>
  <c r="F246" i="12"/>
  <c r="I246" i="12" s="1"/>
  <c r="F245" i="12"/>
  <c r="I245" i="12" s="1"/>
  <c r="F244" i="12"/>
  <c r="I244" i="12" s="1"/>
  <c r="F243" i="12"/>
  <c r="I243" i="12" s="1"/>
  <c r="F242" i="12"/>
  <c r="I242" i="12" s="1"/>
  <c r="F241" i="12"/>
  <c r="F240" i="12"/>
  <c r="I240" i="12" s="1"/>
  <c r="F238" i="12"/>
  <c r="I238" i="12" s="1"/>
  <c r="F237" i="12"/>
  <c r="I237" i="12" s="1"/>
  <c r="F236" i="12"/>
  <c r="I236" i="12" s="1"/>
  <c r="F235" i="12"/>
  <c r="I235" i="12" s="1"/>
  <c r="F234" i="12"/>
  <c r="I234" i="12" s="1"/>
  <c r="F233" i="12"/>
  <c r="I233" i="12" s="1"/>
  <c r="F232" i="12"/>
  <c r="I232" i="12" s="1"/>
  <c r="F231" i="12"/>
  <c r="I231" i="12" s="1"/>
  <c r="F230" i="12"/>
  <c r="I230" i="12" s="1"/>
  <c r="F229" i="12"/>
  <c r="I229" i="12" s="1"/>
  <c r="F228" i="12"/>
  <c r="I228" i="12" s="1"/>
  <c r="F227" i="12"/>
  <c r="F226" i="12"/>
  <c r="I226" i="12" s="1"/>
  <c r="F224" i="12"/>
  <c r="I224" i="12" s="1"/>
  <c r="F223" i="12"/>
  <c r="F222" i="12"/>
  <c r="I222" i="12" s="1"/>
  <c r="F221" i="12"/>
  <c r="F220" i="12"/>
  <c r="F219" i="12"/>
  <c r="F218" i="12"/>
  <c r="I218" i="12" s="1"/>
  <c r="F217" i="12"/>
  <c r="F216" i="12"/>
  <c r="F215" i="12"/>
  <c r="I215" i="12" s="1"/>
  <c r="F214" i="12"/>
  <c r="I214" i="12" s="1"/>
  <c r="F213" i="12"/>
  <c r="F212" i="12"/>
  <c r="F211" i="12"/>
  <c r="F210" i="12"/>
  <c r="I210" i="12" s="1"/>
  <c r="F209" i="12"/>
  <c r="F208" i="12"/>
  <c r="F207" i="12"/>
  <c r="F206" i="12"/>
  <c r="F205" i="12"/>
  <c r="I205" i="12" s="1"/>
  <c r="F203" i="12"/>
  <c r="F201" i="12"/>
  <c r="F200" i="12"/>
  <c r="F199" i="12"/>
  <c r="I199" i="12" s="1"/>
  <c r="F198" i="12"/>
  <c r="F197" i="12"/>
  <c r="I197" i="12" s="1"/>
  <c r="F196" i="12"/>
  <c r="F194" i="12"/>
  <c r="F193" i="12"/>
  <c r="I193" i="12" s="1"/>
  <c r="F192" i="12"/>
  <c r="F191" i="12"/>
  <c r="I191" i="12" s="1"/>
  <c r="F190" i="12"/>
  <c r="I190" i="12" s="1"/>
  <c r="F189" i="12"/>
  <c r="I189" i="12" s="1"/>
  <c r="F188" i="12"/>
  <c r="I188" i="12" s="1"/>
  <c r="F187" i="12"/>
  <c r="I187" i="12" s="1"/>
  <c r="F186" i="12"/>
  <c r="I186" i="12" s="1"/>
  <c r="F185" i="12"/>
  <c r="F184" i="12"/>
  <c r="F183" i="12"/>
  <c r="F182" i="12"/>
  <c r="F181" i="12"/>
  <c r="F180" i="12"/>
  <c r="I180" i="12" s="1"/>
  <c r="F179" i="12"/>
  <c r="F178" i="12"/>
  <c r="F177" i="12"/>
  <c r="F176" i="12"/>
  <c r="I176" i="12" s="1"/>
  <c r="F175" i="12"/>
  <c r="I175" i="12" s="1"/>
  <c r="F174" i="12"/>
  <c r="I174" i="12" s="1"/>
  <c r="F173" i="12"/>
  <c r="I173" i="12" s="1"/>
  <c r="F172" i="12"/>
  <c r="I172" i="12" s="1"/>
  <c r="F171" i="12"/>
  <c r="I171" i="12" s="1"/>
  <c r="F170" i="12"/>
  <c r="F169" i="12"/>
  <c r="I169" i="12" s="1"/>
  <c r="F168" i="12"/>
  <c r="F167" i="12"/>
  <c r="F150" i="12"/>
  <c r="F149" i="12"/>
  <c r="F148" i="12"/>
  <c r="F147" i="12"/>
  <c r="F146" i="12"/>
  <c r="F145" i="12"/>
  <c r="I145" i="12" s="1"/>
  <c r="F144" i="12"/>
  <c r="F143" i="12"/>
  <c r="F142" i="12"/>
  <c r="I142" i="12" s="1"/>
  <c r="F141" i="12"/>
  <c r="F140" i="12"/>
  <c r="F139" i="12"/>
  <c r="F138" i="12"/>
  <c r="F137" i="12"/>
  <c r="I137" i="12" s="1"/>
  <c r="F136" i="12"/>
  <c r="F135" i="12"/>
  <c r="F134" i="12"/>
  <c r="F133" i="12"/>
  <c r="F132" i="12"/>
  <c r="F131" i="12"/>
  <c r="F130" i="12"/>
  <c r="F129" i="12"/>
  <c r="F128" i="12"/>
  <c r="F127" i="12"/>
  <c r="F126" i="12"/>
  <c r="F125" i="12"/>
  <c r="F124" i="12"/>
  <c r="F123" i="12"/>
  <c r="I123" i="12" s="1"/>
  <c r="F122" i="12"/>
  <c r="F121" i="12"/>
  <c r="I121" i="12" s="1"/>
  <c r="F120" i="12"/>
  <c r="F119" i="12"/>
  <c r="F118" i="12"/>
  <c r="F117" i="12"/>
  <c r="F113" i="12"/>
  <c r="I113" i="12" s="1"/>
  <c r="F112" i="12"/>
  <c r="F111" i="12"/>
  <c r="F110" i="12"/>
  <c r="F109" i="12"/>
  <c r="I109" i="12" s="1"/>
  <c r="F108" i="12"/>
  <c r="I108" i="12" s="1"/>
  <c r="F107" i="12"/>
  <c r="I107" i="12" s="1"/>
  <c r="F106" i="12"/>
  <c r="I106" i="12" s="1"/>
  <c r="F105" i="12"/>
  <c r="I105" i="12" s="1"/>
  <c r="F104" i="12"/>
  <c r="I104" i="12" s="1"/>
  <c r="F103" i="12"/>
  <c r="F102" i="12"/>
  <c r="I102" i="12" s="1"/>
  <c r="F97" i="12"/>
  <c r="F95" i="12"/>
  <c r="I95" i="12" s="1"/>
  <c r="F93" i="12"/>
  <c r="F92" i="12"/>
  <c r="I92" i="12" s="1"/>
  <c r="F91" i="12"/>
  <c r="F90" i="12"/>
  <c r="I90" i="12" s="1"/>
  <c r="F89" i="12"/>
  <c r="I89" i="12" s="1"/>
  <c r="F88" i="12"/>
  <c r="F87" i="12"/>
  <c r="I87" i="12" s="1"/>
  <c r="F86" i="12"/>
  <c r="F85" i="12"/>
  <c r="F84" i="12"/>
  <c r="I84" i="12" s="1"/>
  <c r="F83" i="12"/>
  <c r="I83" i="12" s="1"/>
  <c r="F81" i="12"/>
  <c r="I81" i="12" s="1"/>
  <c r="F79" i="12"/>
  <c r="I79" i="12" s="1"/>
  <c r="F76" i="12"/>
  <c r="I76" i="12" s="1"/>
  <c r="F75" i="12"/>
  <c r="F74" i="12"/>
  <c r="I74" i="12" s="1"/>
  <c r="F72" i="12"/>
  <c r="I72" i="12" s="1"/>
  <c r="F71" i="12"/>
  <c r="I71" i="12" s="1"/>
  <c r="F70" i="12"/>
  <c r="I70" i="12" s="1"/>
  <c r="F69" i="12"/>
  <c r="F68" i="12"/>
  <c r="I68" i="12" s="1"/>
  <c r="F67" i="12"/>
  <c r="F66" i="12"/>
  <c r="I66" i="12" s="1"/>
  <c r="F65" i="12"/>
  <c r="I65" i="12" s="1"/>
  <c r="F64" i="12"/>
  <c r="I64" i="12" s="1"/>
  <c r="F63" i="12"/>
  <c r="I63" i="12" s="1"/>
  <c r="F62" i="12"/>
  <c r="F61" i="12"/>
  <c r="F60" i="12"/>
  <c r="F59" i="12"/>
  <c r="I59" i="12" s="1"/>
  <c r="F58" i="12"/>
  <c r="I58" i="12" s="1"/>
  <c r="F57" i="12"/>
  <c r="I57" i="12" s="1"/>
  <c r="F56" i="12"/>
  <c r="I56" i="12" s="1"/>
  <c r="F55" i="12"/>
  <c r="F54" i="12"/>
  <c r="I54" i="12" s="1"/>
  <c r="F53" i="12"/>
  <c r="I53" i="12" s="1"/>
  <c r="F52" i="12"/>
  <c r="I52" i="12" s="1"/>
  <c r="F51" i="12"/>
  <c r="F50" i="12"/>
  <c r="F49" i="12"/>
  <c r="F48" i="12"/>
  <c r="F47" i="12"/>
  <c r="F46" i="12"/>
  <c r="F45" i="12"/>
  <c r="F44" i="12"/>
  <c r="F43" i="12"/>
  <c r="I43" i="12" s="1"/>
  <c r="F42" i="12"/>
  <c r="I42" i="12" s="1"/>
  <c r="F38" i="12"/>
  <c r="I38" i="12" s="1"/>
  <c r="F37" i="12"/>
  <c r="I37" i="12" s="1"/>
  <c r="F36" i="12"/>
  <c r="I36" i="12" s="1"/>
  <c r="F35" i="12"/>
  <c r="I35" i="12" s="1"/>
  <c r="F34" i="12"/>
  <c r="I34" i="12" s="1"/>
  <c r="F33" i="12"/>
  <c r="F32" i="12"/>
  <c r="I32" i="12" s="1"/>
  <c r="F31" i="12"/>
  <c r="I31" i="12" s="1"/>
  <c r="F29" i="12"/>
  <c r="F27" i="12"/>
  <c r="I27" i="12" s="1"/>
  <c r="F26" i="12"/>
  <c r="F25" i="12"/>
  <c r="F24" i="12"/>
  <c r="I24" i="12" s="1"/>
  <c r="F23" i="12"/>
  <c r="I23" i="12" s="1"/>
  <c r="F22" i="12"/>
  <c r="F21" i="12"/>
  <c r="F20" i="12"/>
  <c r="F19" i="12"/>
  <c r="F18" i="12"/>
  <c r="F17" i="12"/>
  <c r="I17" i="12" s="1"/>
  <c r="F16" i="12"/>
  <c r="F15" i="12"/>
  <c r="F14" i="12"/>
  <c r="F13" i="12"/>
  <c r="F12" i="12"/>
  <c r="F11" i="12"/>
  <c r="F10" i="12"/>
  <c r="F9" i="12"/>
  <c r="F8" i="12"/>
  <c r="F331" i="11"/>
  <c r="F330" i="11"/>
  <c r="F329" i="11"/>
  <c r="F328" i="11"/>
  <c r="F327" i="11"/>
  <c r="F326" i="11"/>
  <c r="F325" i="11"/>
  <c r="F324" i="11"/>
  <c r="F323" i="11"/>
  <c r="F322" i="11"/>
  <c r="F321" i="11"/>
  <c r="F320" i="11"/>
  <c r="F319" i="11"/>
  <c r="F318" i="11"/>
  <c r="F317" i="11"/>
  <c r="F316" i="11"/>
  <c r="F315" i="11"/>
  <c r="F314" i="11"/>
  <c r="F312" i="11"/>
  <c r="F311" i="11"/>
  <c r="F310" i="11"/>
  <c r="F309" i="11"/>
  <c r="F308" i="11"/>
  <c r="F307" i="11"/>
  <c r="F306" i="11"/>
  <c r="F305" i="11"/>
  <c r="F304" i="11"/>
  <c r="F303" i="11"/>
  <c r="F302" i="11"/>
  <c r="F301" i="11"/>
  <c r="F300" i="11"/>
  <c r="F299" i="11"/>
  <c r="F298" i="11"/>
  <c r="F297" i="11"/>
  <c r="F296" i="11"/>
  <c r="F295" i="11"/>
  <c r="I295" i="11" s="1"/>
  <c r="F294" i="11"/>
  <c r="F292" i="11"/>
  <c r="F290" i="11"/>
  <c r="F289" i="11"/>
  <c r="F288" i="11"/>
  <c r="F287" i="11"/>
  <c r="F286" i="11"/>
  <c r="F285" i="11"/>
  <c r="F284" i="11"/>
  <c r="F283" i="11"/>
  <c r="F282" i="11"/>
  <c r="F281" i="11"/>
  <c r="F280" i="11"/>
  <c r="F279" i="11"/>
  <c r="I279" i="11" s="1"/>
  <c r="F278" i="11"/>
  <c r="F277" i="11"/>
  <c r="F276" i="11"/>
  <c r="F275" i="11"/>
  <c r="F274" i="11"/>
  <c r="F273" i="11"/>
  <c r="I273" i="11" s="1"/>
  <c r="F272" i="11"/>
  <c r="F271" i="11"/>
  <c r="F270" i="11"/>
  <c r="F269" i="11"/>
  <c r="F268" i="11"/>
  <c r="F267" i="11"/>
  <c r="F266" i="11"/>
  <c r="F265" i="11"/>
  <c r="F264" i="11"/>
  <c r="F263" i="11"/>
  <c r="I263" i="11" s="1"/>
  <c r="F262" i="11"/>
  <c r="F261" i="11"/>
  <c r="F260" i="11"/>
  <c r="F259" i="11"/>
  <c r="F258" i="11"/>
  <c r="F257" i="11"/>
  <c r="F256" i="11"/>
  <c r="F255" i="11"/>
  <c r="F254" i="11"/>
  <c r="F253" i="11"/>
  <c r="F252" i="11"/>
  <c r="F250" i="11"/>
  <c r="F249" i="11"/>
  <c r="F246" i="11"/>
  <c r="F245" i="11"/>
  <c r="F244" i="11"/>
  <c r="F243" i="11"/>
  <c r="F242" i="11"/>
  <c r="F241" i="11"/>
  <c r="F240" i="11"/>
  <c r="F238" i="11"/>
  <c r="F237" i="11"/>
  <c r="F236" i="11"/>
  <c r="F235" i="11"/>
  <c r="F234" i="11"/>
  <c r="F233" i="11"/>
  <c r="F232" i="11"/>
  <c r="F231" i="11"/>
  <c r="F230" i="11"/>
  <c r="F229" i="11"/>
  <c r="F228" i="11"/>
  <c r="F227" i="11"/>
  <c r="F226" i="11"/>
  <c r="F224" i="11"/>
  <c r="I224" i="11" s="1"/>
  <c r="F223" i="11"/>
  <c r="F222" i="11"/>
  <c r="F221" i="11"/>
  <c r="F220" i="11"/>
  <c r="F219" i="11"/>
  <c r="F218" i="11"/>
  <c r="F217" i="11"/>
  <c r="F216" i="11"/>
  <c r="F215" i="11"/>
  <c r="I215" i="11" s="1"/>
  <c r="F214" i="11"/>
  <c r="F213" i="11"/>
  <c r="F212" i="11"/>
  <c r="F211" i="11"/>
  <c r="F210" i="11"/>
  <c r="F209" i="11"/>
  <c r="F208" i="11"/>
  <c r="F207" i="11"/>
  <c r="F206" i="11"/>
  <c r="F205" i="11"/>
  <c r="F203" i="11"/>
  <c r="F201" i="11"/>
  <c r="F200" i="11"/>
  <c r="F199" i="11"/>
  <c r="F198" i="11"/>
  <c r="F197" i="11"/>
  <c r="F196" i="11"/>
  <c r="F194" i="11"/>
  <c r="F193" i="11"/>
  <c r="F192" i="11"/>
  <c r="F191" i="11"/>
  <c r="F190" i="11"/>
  <c r="F189" i="11"/>
  <c r="F188" i="11"/>
  <c r="F187" i="11"/>
  <c r="F186" i="11"/>
  <c r="F185" i="11"/>
  <c r="F184" i="11"/>
  <c r="F183" i="11"/>
  <c r="F182" i="11"/>
  <c r="F181" i="11"/>
  <c r="F180" i="11"/>
  <c r="F179" i="11"/>
  <c r="F178" i="11"/>
  <c r="F177" i="11"/>
  <c r="F176" i="11"/>
  <c r="F175" i="11"/>
  <c r="F174" i="11"/>
  <c r="F173" i="11"/>
  <c r="F172" i="11"/>
  <c r="F171" i="11"/>
  <c r="F170" i="11"/>
  <c r="F169" i="11"/>
  <c r="F168" i="11"/>
  <c r="F167" i="11"/>
  <c r="F150" i="11"/>
  <c r="F149" i="11"/>
  <c r="F148" i="11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F132" i="11"/>
  <c r="F131" i="1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3" i="11"/>
  <c r="F112" i="11"/>
  <c r="F111" i="11"/>
  <c r="F110" i="11"/>
  <c r="F109" i="11"/>
  <c r="F108" i="11"/>
  <c r="F107" i="11"/>
  <c r="F106" i="11"/>
  <c r="F105" i="11"/>
  <c r="F104" i="11"/>
  <c r="I104" i="11" s="1"/>
  <c r="F103" i="11"/>
  <c r="F102" i="11"/>
  <c r="F97" i="11"/>
  <c r="F95" i="11"/>
  <c r="F93" i="11"/>
  <c r="F92" i="11"/>
  <c r="F91" i="11"/>
  <c r="F90" i="11"/>
  <c r="F89" i="11"/>
  <c r="F88" i="11"/>
  <c r="F87" i="11"/>
  <c r="F86" i="11"/>
  <c r="F85" i="11"/>
  <c r="F84" i="11"/>
  <c r="F83" i="11"/>
  <c r="F81" i="11"/>
  <c r="F79" i="11"/>
  <c r="F76" i="11"/>
  <c r="F75" i="11"/>
  <c r="F74" i="11"/>
  <c r="F72" i="11"/>
  <c r="F71" i="11"/>
  <c r="F70" i="11"/>
  <c r="F69" i="11"/>
  <c r="F68" i="11"/>
  <c r="F67" i="11"/>
  <c r="F66" i="11"/>
  <c r="F65" i="11"/>
  <c r="F64" i="11"/>
  <c r="F63" i="11"/>
  <c r="F62" i="11"/>
  <c r="F61" i="1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F45" i="11"/>
  <c r="F44" i="11"/>
  <c r="F43" i="11"/>
  <c r="F42" i="11"/>
  <c r="F38" i="11"/>
  <c r="F37" i="11"/>
  <c r="I37" i="11" s="1"/>
  <c r="F36" i="11"/>
  <c r="F35" i="11"/>
  <c r="F34" i="11"/>
  <c r="F33" i="11"/>
  <c r="F32" i="11"/>
  <c r="F31" i="11"/>
  <c r="F29" i="11"/>
  <c r="F27" i="11"/>
  <c r="F26" i="11"/>
  <c r="F25" i="11"/>
  <c r="F24" i="11"/>
  <c r="I24" i="11" s="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331" i="9"/>
  <c r="F330" i="9"/>
  <c r="F329" i="9"/>
  <c r="F328" i="9"/>
  <c r="F327" i="9"/>
  <c r="F326" i="9"/>
  <c r="F325" i="9"/>
  <c r="F324" i="9"/>
  <c r="F323" i="9"/>
  <c r="F322" i="9"/>
  <c r="F321" i="9"/>
  <c r="F320" i="9"/>
  <c r="F319" i="9"/>
  <c r="F318" i="9"/>
  <c r="F317" i="9"/>
  <c r="F316" i="9"/>
  <c r="F315" i="9"/>
  <c r="F314" i="9"/>
  <c r="F312" i="9"/>
  <c r="F311" i="9"/>
  <c r="F310" i="9"/>
  <c r="F309" i="9"/>
  <c r="F308" i="9"/>
  <c r="F307" i="9"/>
  <c r="F306" i="9"/>
  <c r="F305" i="9"/>
  <c r="F304" i="9"/>
  <c r="F303" i="9"/>
  <c r="F302" i="9"/>
  <c r="F301" i="9"/>
  <c r="F300" i="9"/>
  <c r="F299" i="9"/>
  <c r="F298" i="9"/>
  <c r="F297" i="9"/>
  <c r="F296" i="9"/>
  <c r="F295" i="9"/>
  <c r="I295" i="9" s="1"/>
  <c r="F294" i="9"/>
  <c r="F292" i="9"/>
  <c r="F290" i="9"/>
  <c r="F289" i="9"/>
  <c r="F288" i="9"/>
  <c r="F287" i="9"/>
  <c r="F286" i="9"/>
  <c r="F285" i="9"/>
  <c r="F284" i="9"/>
  <c r="F283" i="9"/>
  <c r="F282" i="9"/>
  <c r="F281" i="9"/>
  <c r="F280" i="9"/>
  <c r="F279" i="9"/>
  <c r="I279" i="9" s="1"/>
  <c r="F278" i="9"/>
  <c r="F277" i="9"/>
  <c r="F276" i="9"/>
  <c r="F275" i="9"/>
  <c r="F274" i="9"/>
  <c r="F273" i="9"/>
  <c r="I273" i="9" s="1"/>
  <c r="F272" i="9"/>
  <c r="F271" i="9"/>
  <c r="F270" i="9"/>
  <c r="F269" i="9"/>
  <c r="F268" i="9"/>
  <c r="F267" i="9"/>
  <c r="F266" i="9"/>
  <c r="F265" i="9"/>
  <c r="F264" i="9"/>
  <c r="F263" i="9"/>
  <c r="I263" i="9" s="1"/>
  <c r="F262" i="9"/>
  <c r="F261" i="9"/>
  <c r="F260" i="9"/>
  <c r="F259" i="9"/>
  <c r="F258" i="9"/>
  <c r="F257" i="9"/>
  <c r="F256" i="9"/>
  <c r="F255" i="9"/>
  <c r="F254" i="9"/>
  <c r="F253" i="9"/>
  <c r="F252" i="9"/>
  <c r="F250" i="9"/>
  <c r="F249" i="9"/>
  <c r="F246" i="9"/>
  <c r="F245" i="9"/>
  <c r="F244" i="9"/>
  <c r="F243" i="9"/>
  <c r="F242" i="9"/>
  <c r="F241" i="9"/>
  <c r="F240" i="9"/>
  <c r="F238" i="9"/>
  <c r="F237" i="9"/>
  <c r="F236" i="9"/>
  <c r="F235" i="9"/>
  <c r="F234" i="9"/>
  <c r="F233" i="9"/>
  <c r="F232" i="9"/>
  <c r="F231" i="9"/>
  <c r="F230" i="9"/>
  <c r="F229" i="9"/>
  <c r="F228" i="9"/>
  <c r="F227" i="9"/>
  <c r="F226" i="9"/>
  <c r="F224" i="9"/>
  <c r="I224" i="9" s="1"/>
  <c r="F223" i="9"/>
  <c r="F222" i="9"/>
  <c r="F221" i="9"/>
  <c r="F220" i="9"/>
  <c r="F219" i="9"/>
  <c r="F218" i="9"/>
  <c r="F217" i="9"/>
  <c r="F216" i="9"/>
  <c r="F215" i="9"/>
  <c r="I215" i="9" s="1"/>
  <c r="F214" i="9"/>
  <c r="F213" i="9"/>
  <c r="F212" i="9"/>
  <c r="F211" i="9"/>
  <c r="F210" i="9"/>
  <c r="F209" i="9"/>
  <c r="F208" i="9"/>
  <c r="F207" i="9"/>
  <c r="F206" i="9"/>
  <c r="F205" i="9"/>
  <c r="F203" i="9"/>
  <c r="F201" i="9"/>
  <c r="F200" i="9"/>
  <c r="F199" i="9"/>
  <c r="F198" i="9"/>
  <c r="F197" i="9"/>
  <c r="F196" i="9"/>
  <c r="F194" i="9"/>
  <c r="F193" i="9"/>
  <c r="F192" i="9"/>
  <c r="F191" i="9"/>
  <c r="F190" i="9"/>
  <c r="F189" i="9"/>
  <c r="F188" i="9"/>
  <c r="F187" i="9"/>
  <c r="F186" i="9"/>
  <c r="F185" i="9"/>
  <c r="F184" i="9"/>
  <c r="F183" i="9"/>
  <c r="F182" i="9"/>
  <c r="F181" i="9"/>
  <c r="F180" i="9"/>
  <c r="F179" i="9"/>
  <c r="F178" i="9"/>
  <c r="F177" i="9"/>
  <c r="F176" i="9"/>
  <c r="F175" i="9"/>
  <c r="F174" i="9"/>
  <c r="F173" i="9"/>
  <c r="F172" i="9"/>
  <c r="F171" i="9"/>
  <c r="F170" i="9"/>
  <c r="F169" i="9"/>
  <c r="F168" i="9"/>
  <c r="F167" i="9"/>
  <c r="F150" i="9"/>
  <c r="F149" i="9"/>
  <c r="F148" i="9"/>
  <c r="F147" i="9"/>
  <c r="F146" i="9"/>
  <c r="F145" i="9"/>
  <c r="F144" i="9"/>
  <c r="F143" i="9"/>
  <c r="F142" i="9"/>
  <c r="F141" i="9"/>
  <c r="F140" i="9"/>
  <c r="F139" i="9"/>
  <c r="F138" i="9"/>
  <c r="F137" i="9"/>
  <c r="F136" i="9"/>
  <c r="F135" i="9"/>
  <c r="F134" i="9"/>
  <c r="F133" i="9"/>
  <c r="F132" i="9"/>
  <c r="F131" i="9"/>
  <c r="F130" i="9"/>
  <c r="F129" i="9"/>
  <c r="F128" i="9"/>
  <c r="F127" i="9"/>
  <c r="F126" i="9"/>
  <c r="F125" i="9"/>
  <c r="F124" i="9"/>
  <c r="F123" i="9"/>
  <c r="F122" i="9"/>
  <c r="F121" i="9"/>
  <c r="F120" i="9"/>
  <c r="F119" i="9"/>
  <c r="F118" i="9"/>
  <c r="F117" i="9"/>
  <c r="F113" i="9"/>
  <c r="F112" i="9"/>
  <c r="F111" i="9"/>
  <c r="F110" i="9"/>
  <c r="F109" i="9"/>
  <c r="F108" i="9"/>
  <c r="F107" i="9"/>
  <c r="F106" i="9"/>
  <c r="F105" i="9"/>
  <c r="F104" i="9"/>
  <c r="I104" i="9" s="1"/>
  <c r="F103" i="9"/>
  <c r="F102" i="9"/>
  <c r="F97" i="9"/>
  <c r="F95" i="9"/>
  <c r="F93" i="9"/>
  <c r="F92" i="9"/>
  <c r="F91" i="9"/>
  <c r="F90" i="9"/>
  <c r="F89" i="9"/>
  <c r="F88" i="9"/>
  <c r="F87" i="9"/>
  <c r="F86" i="9"/>
  <c r="F85" i="9"/>
  <c r="F84" i="9"/>
  <c r="F83" i="9"/>
  <c r="F81" i="9"/>
  <c r="F79" i="9"/>
  <c r="F76" i="9"/>
  <c r="F75" i="9"/>
  <c r="F74" i="9"/>
  <c r="F72" i="9"/>
  <c r="F71" i="9"/>
  <c r="F70" i="9"/>
  <c r="F69" i="9"/>
  <c r="F68" i="9"/>
  <c r="F67" i="9"/>
  <c r="F66" i="9"/>
  <c r="F65" i="9"/>
  <c r="F64" i="9"/>
  <c r="F63" i="9"/>
  <c r="F62" i="9"/>
  <c r="F61" i="9"/>
  <c r="F60" i="9"/>
  <c r="F59" i="9"/>
  <c r="F58" i="9"/>
  <c r="F57" i="9"/>
  <c r="F56" i="9"/>
  <c r="F55" i="9"/>
  <c r="F54" i="9"/>
  <c r="F53" i="9"/>
  <c r="F52" i="9"/>
  <c r="F51" i="9"/>
  <c r="F50" i="9"/>
  <c r="F49" i="9"/>
  <c r="F48" i="9"/>
  <c r="F47" i="9"/>
  <c r="F46" i="9"/>
  <c r="F45" i="9"/>
  <c r="F44" i="9"/>
  <c r="F43" i="9"/>
  <c r="F42" i="9"/>
  <c r="F38" i="9"/>
  <c r="F37" i="9"/>
  <c r="I37" i="9" s="1"/>
  <c r="F36" i="9"/>
  <c r="F35" i="9"/>
  <c r="F34" i="9"/>
  <c r="F33" i="9"/>
  <c r="F32" i="9"/>
  <c r="F31" i="9"/>
  <c r="F29" i="9"/>
  <c r="F27" i="9"/>
  <c r="F26" i="9"/>
  <c r="F25" i="9"/>
  <c r="F24" i="9"/>
  <c r="I24" i="9" s="1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I295" i="1" s="1"/>
  <c r="F294" i="1"/>
  <c r="F292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I279" i="1" s="1"/>
  <c r="F278" i="1"/>
  <c r="F277" i="1"/>
  <c r="F276" i="1"/>
  <c r="F275" i="1"/>
  <c r="F274" i="1"/>
  <c r="F273" i="1"/>
  <c r="I273" i="1" s="1"/>
  <c r="F272" i="1"/>
  <c r="F271" i="1"/>
  <c r="F270" i="1"/>
  <c r="F269" i="1"/>
  <c r="F268" i="1"/>
  <c r="F267" i="1"/>
  <c r="F266" i="1"/>
  <c r="F265" i="1"/>
  <c r="F264" i="1"/>
  <c r="F263" i="1"/>
  <c r="I263" i="1" s="1"/>
  <c r="F262" i="1"/>
  <c r="F261" i="1"/>
  <c r="F260" i="1"/>
  <c r="F259" i="1"/>
  <c r="F258" i="1"/>
  <c r="F257" i="1"/>
  <c r="F256" i="1"/>
  <c r="F255" i="1"/>
  <c r="F254" i="1"/>
  <c r="F253" i="1"/>
  <c r="F252" i="1"/>
  <c r="F250" i="1"/>
  <c r="F249" i="1"/>
  <c r="F246" i="1"/>
  <c r="F245" i="1"/>
  <c r="F244" i="1"/>
  <c r="F243" i="1"/>
  <c r="F242" i="1"/>
  <c r="F241" i="1"/>
  <c r="F240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4" i="1"/>
  <c r="I224" i="1" s="1"/>
  <c r="F223" i="1"/>
  <c r="F222" i="1"/>
  <c r="F221" i="1"/>
  <c r="F220" i="1"/>
  <c r="F219" i="1"/>
  <c r="F218" i="1"/>
  <c r="F217" i="1"/>
  <c r="F216" i="1"/>
  <c r="F215" i="1"/>
  <c r="I215" i="1" s="1"/>
  <c r="F214" i="1"/>
  <c r="F213" i="1"/>
  <c r="F212" i="1"/>
  <c r="F211" i="1"/>
  <c r="F210" i="1"/>
  <c r="F209" i="1"/>
  <c r="F208" i="1"/>
  <c r="F207" i="1"/>
  <c r="F206" i="1"/>
  <c r="F205" i="1"/>
  <c r="F203" i="1"/>
  <c r="F201" i="1"/>
  <c r="F200" i="1"/>
  <c r="F199" i="1"/>
  <c r="F198" i="1"/>
  <c r="F197" i="1"/>
  <c r="F196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3" i="1"/>
  <c r="F112" i="1"/>
  <c r="F111" i="1"/>
  <c r="F110" i="1"/>
  <c r="F109" i="1"/>
  <c r="F108" i="1"/>
  <c r="F107" i="1"/>
  <c r="F106" i="1"/>
  <c r="F105" i="1"/>
  <c r="F104" i="1"/>
  <c r="I104" i="1" s="1"/>
  <c r="F103" i="1"/>
  <c r="F102" i="1"/>
  <c r="F97" i="1"/>
  <c r="F95" i="1"/>
  <c r="F93" i="1"/>
  <c r="F92" i="1"/>
  <c r="F91" i="1"/>
  <c r="F90" i="1"/>
  <c r="F89" i="1"/>
  <c r="F88" i="1"/>
  <c r="F87" i="1"/>
  <c r="F86" i="1"/>
  <c r="F85" i="1"/>
  <c r="F84" i="1"/>
  <c r="F83" i="1"/>
  <c r="F81" i="1"/>
  <c r="F79" i="1"/>
  <c r="F76" i="1"/>
  <c r="F75" i="1"/>
  <c r="F74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38" i="1"/>
  <c r="F37" i="1"/>
  <c r="I37" i="1" s="1"/>
  <c r="F36" i="1"/>
  <c r="F35" i="1"/>
  <c r="F34" i="1"/>
  <c r="F33" i="1"/>
  <c r="F32" i="1"/>
  <c r="F31" i="1"/>
  <c r="F29" i="1"/>
  <c r="F27" i="1"/>
  <c r="F26" i="1"/>
  <c r="F25" i="1"/>
  <c r="F24" i="1"/>
  <c r="I24" i="1" s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H60" i="13" l="1"/>
  <c r="G60" i="13"/>
  <c r="D60" i="13"/>
  <c r="G83" i="13"/>
  <c r="I83" i="13" s="1"/>
  <c r="D83" i="13"/>
  <c r="G82" i="13"/>
  <c r="I82" i="13" s="1"/>
  <c r="D82" i="13"/>
  <c r="G81" i="13"/>
  <c r="I81" i="13" s="1"/>
  <c r="D81" i="13"/>
  <c r="H80" i="13"/>
  <c r="G80" i="13"/>
  <c r="D80" i="13"/>
  <c r="G79" i="13"/>
  <c r="I79" i="13" s="1"/>
  <c r="D79" i="13"/>
  <c r="H78" i="13"/>
  <c r="G78" i="13"/>
  <c r="D78" i="13"/>
  <c r="H77" i="13"/>
  <c r="I77" i="13" s="1"/>
  <c r="D77" i="13"/>
  <c r="H76" i="13"/>
  <c r="I76" i="13" s="1"/>
  <c r="D76" i="13"/>
  <c r="H75" i="13"/>
  <c r="G75" i="13"/>
  <c r="D75" i="13"/>
  <c r="H74" i="13"/>
  <c r="G74" i="13"/>
  <c r="D74" i="13"/>
  <c r="H73" i="13"/>
  <c r="G73" i="13"/>
  <c r="D73" i="13"/>
  <c r="G72" i="13"/>
  <c r="I72" i="13" s="1"/>
  <c r="D72" i="13"/>
  <c r="H71" i="13"/>
  <c r="G71" i="13"/>
  <c r="D71" i="13"/>
  <c r="H70" i="13"/>
  <c r="G70" i="13"/>
  <c r="D70" i="13"/>
  <c r="H69" i="13"/>
  <c r="G69" i="13"/>
  <c r="D69" i="13"/>
  <c r="H68" i="13"/>
  <c r="G68" i="13"/>
  <c r="D68" i="13"/>
  <c r="G67" i="13"/>
  <c r="I67" i="13" s="1"/>
  <c r="D67" i="13"/>
  <c r="G66" i="13"/>
  <c r="I66" i="13" s="1"/>
  <c r="D66" i="13"/>
  <c r="H65" i="13"/>
  <c r="G65" i="13"/>
  <c r="D65" i="13"/>
  <c r="H64" i="13"/>
  <c r="G64" i="13"/>
  <c r="D64" i="13"/>
  <c r="H63" i="13"/>
  <c r="G63" i="13"/>
  <c r="D63" i="13"/>
  <c r="H62" i="13"/>
  <c r="G62" i="13"/>
  <c r="D62" i="13"/>
  <c r="G61" i="13"/>
  <c r="I61" i="13" s="1"/>
  <c r="D61" i="13"/>
  <c r="G59" i="13"/>
  <c r="I59" i="13" s="1"/>
  <c r="D59" i="13"/>
  <c r="H58" i="13"/>
  <c r="I58" i="13" s="1"/>
  <c r="D58" i="13"/>
  <c r="H57" i="13"/>
  <c r="G57" i="13"/>
  <c r="D57" i="13"/>
  <c r="H56" i="13"/>
  <c r="G56" i="13"/>
  <c r="D56" i="13"/>
  <c r="G55" i="13"/>
  <c r="I55" i="13" s="1"/>
  <c r="D55" i="13"/>
  <c r="G54" i="13"/>
  <c r="I54" i="13" s="1"/>
  <c r="D54" i="13"/>
  <c r="G53" i="13"/>
  <c r="I53" i="13" s="1"/>
  <c r="D53" i="13"/>
  <c r="G52" i="13"/>
  <c r="I52" i="13" s="1"/>
  <c r="D52" i="13"/>
  <c r="G51" i="13"/>
  <c r="I51" i="13" s="1"/>
  <c r="D51" i="13"/>
  <c r="G50" i="13"/>
  <c r="I50" i="13" s="1"/>
  <c r="D50" i="13"/>
  <c r="H49" i="13"/>
  <c r="G49" i="13"/>
  <c r="D49" i="13"/>
  <c r="G48" i="13"/>
  <c r="I48" i="13" s="1"/>
  <c r="D48" i="13"/>
  <c r="H47" i="13"/>
  <c r="G47" i="13"/>
  <c r="D47" i="13"/>
  <c r="G46" i="13"/>
  <c r="I46" i="13" s="1"/>
  <c r="D46" i="13"/>
  <c r="G45" i="13"/>
  <c r="I45" i="13" s="1"/>
  <c r="D45" i="13"/>
  <c r="H44" i="13"/>
  <c r="G44" i="13"/>
  <c r="D44" i="13"/>
  <c r="H43" i="13"/>
  <c r="G43" i="13"/>
  <c r="D43" i="13"/>
  <c r="G42" i="13"/>
  <c r="I42" i="13" s="1"/>
  <c r="D42" i="13"/>
  <c r="H41" i="13"/>
  <c r="G41" i="13"/>
  <c r="D41" i="13"/>
  <c r="H40" i="13"/>
  <c r="G40" i="13"/>
  <c r="D40" i="13"/>
  <c r="G39" i="13"/>
  <c r="I39" i="13" s="1"/>
  <c r="D39" i="13"/>
  <c r="G38" i="13"/>
  <c r="I38" i="13" s="1"/>
  <c r="D38" i="13"/>
  <c r="H37" i="13"/>
  <c r="I37" i="13" s="1"/>
  <c r="D37" i="13"/>
  <c r="G36" i="13"/>
  <c r="I36" i="13" s="1"/>
  <c r="D36" i="13"/>
  <c r="H35" i="13"/>
  <c r="G35" i="13"/>
  <c r="D35" i="13"/>
  <c r="G34" i="13"/>
  <c r="I34" i="13" s="1"/>
  <c r="D34" i="13"/>
  <c r="G33" i="13"/>
  <c r="I33" i="13" s="1"/>
  <c r="D33" i="13"/>
  <c r="G32" i="13"/>
  <c r="I32" i="13" s="1"/>
  <c r="D32" i="13"/>
  <c r="H31" i="13"/>
  <c r="G31" i="13"/>
  <c r="D31" i="13"/>
  <c r="H30" i="13"/>
  <c r="G30" i="13"/>
  <c r="D30" i="13"/>
  <c r="G29" i="13"/>
  <c r="I29" i="13" s="1"/>
  <c r="D29" i="13"/>
  <c r="H28" i="13"/>
  <c r="G28" i="13"/>
  <c r="D28" i="13"/>
  <c r="G27" i="13"/>
  <c r="I27" i="13" s="1"/>
  <c r="D27" i="13"/>
  <c r="H26" i="13"/>
  <c r="G26" i="13"/>
  <c r="D26" i="13"/>
  <c r="H25" i="13"/>
  <c r="G25" i="13"/>
  <c r="D25" i="13"/>
  <c r="G24" i="13"/>
  <c r="I24" i="13" s="1"/>
  <c r="D24" i="13"/>
  <c r="H23" i="13"/>
  <c r="G23" i="13"/>
  <c r="D23" i="13"/>
  <c r="H22" i="13"/>
  <c r="G22" i="13"/>
  <c r="D22" i="13"/>
  <c r="H21" i="13"/>
  <c r="G21" i="13"/>
  <c r="D21" i="13"/>
  <c r="H20" i="13"/>
  <c r="G20" i="13"/>
  <c r="D20" i="13"/>
  <c r="H19" i="13"/>
  <c r="G19" i="13"/>
  <c r="D19" i="13"/>
  <c r="H18" i="13"/>
  <c r="G18" i="13"/>
  <c r="D18" i="13"/>
  <c r="H17" i="13"/>
  <c r="G17" i="13"/>
  <c r="D17" i="13"/>
  <c r="H16" i="13"/>
  <c r="G16" i="13"/>
  <c r="D16" i="13"/>
  <c r="G15" i="13"/>
  <c r="I15" i="13" s="1"/>
  <c r="D15" i="13"/>
  <c r="G14" i="13"/>
  <c r="I14" i="13" s="1"/>
  <c r="D14" i="13"/>
  <c r="G13" i="13"/>
  <c r="I13" i="13" s="1"/>
  <c r="D13" i="13"/>
  <c r="G12" i="13"/>
  <c r="I12" i="13" s="1"/>
  <c r="D12" i="13"/>
  <c r="H11" i="13"/>
  <c r="G11" i="13"/>
  <c r="D11" i="13"/>
  <c r="G10" i="13"/>
  <c r="I10" i="13" s="1"/>
  <c r="D10" i="13"/>
  <c r="G9" i="13"/>
  <c r="I9" i="13" s="1"/>
  <c r="D9" i="13"/>
  <c r="G8" i="13"/>
  <c r="I8" i="13" s="1"/>
  <c r="D8" i="13"/>
  <c r="D332" i="12"/>
  <c r="K332" i="12" s="1"/>
  <c r="H331" i="12"/>
  <c r="I331" i="12" s="1"/>
  <c r="D331" i="12"/>
  <c r="H330" i="12"/>
  <c r="I330" i="12" s="1"/>
  <c r="D330" i="12"/>
  <c r="H329" i="12"/>
  <c r="I329" i="12" s="1"/>
  <c r="D329" i="12"/>
  <c r="H328" i="12"/>
  <c r="I328" i="12" s="1"/>
  <c r="D328" i="12"/>
  <c r="H327" i="12"/>
  <c r="I327" i="12" s="1"/>
  <c r="D327" i="12"/>
  <c r="H326" i="12"/>
  <c r="I326" i="12" s="1"/>
  <c r="D326" i="12"/>
  <c r="H325" i="12"/>
  <c r="I325" i="12" s="1"/>
  <c r="D325" i="12"/>
  <c r="H324" i="12"/>
  <c r="I324" i="12" s="1"/>
  <c r="D324" i="12"/>
  <c r="H323" i="12"/>
  <c r="I323" i="12" s="1"/>
  <c r="D323" i="12"/>
  <c r="D322" i="12"/>
  <c r="K322" i="12" s="1"/>
  <c r="H321" i="12"/>
  <c r="I321" i="12" s="1"/>
  <c r="D321" i="12"/>
  <c r="H320" i="12"/>
  <c r="I320" i="12" s="1"/>
  <c r="D320" i="12"/>
  <c r="D319" i="12"/>
  <c r="K319" i="12" s="1"/>
  <c r="H318" i="12"/>
  <c r="I318" i="12" s="1"/>
  <c r="D318" i="12"/>
  <c r="H317" i="12"/>
  <c r="I317" i="12" s="1"/>
  <c r="D317" i="12"/>
  <c r="H316" i="12"/>
  <c r="I316" i="12" s="1"/>
  <c r="D316" i="12"/>
  <c r="H315" i="12"/>
  <c r="I315" i="12" s="1"/>
  <c r="D315" i="12"/>
  <c r="H314" i="12"/>
  <c r="I314" i="12" s="1"/>
  <c r="D314" i="12"/>
  <c r="D313" i="12"/>
  <c r="K313" i="12" s="1"/>
  <c r="H312" i="12"/>
  <c r="I312" i="12" s="1"/>
  <c r="D312" i="12"/>
  <c r="H311" i="12"/>
  <c r="I311" i="12" s="1"/>
  <c r="D311" i="12"/>
  <c r="H310" i="12"/>
  <c r="I310" i="12" s="1"/>
  <c r="D310" i="12"/>
  <c r="D309" i="12"/>
  <c r="K309" i="12" s="1"/>
  <c r="D308" i="12"/>
  <c r="K308" i="12" s="1"/>
  <c r="H307" i="12"/>
  <c r="I307" i="12" s="1"/>
  <c r="D307" i="12"/>
  <c r="H306" i="12"/>
  <c r="I306" i="12" s="1"/>
  <c r="D306" i="12"/>
  <c r="D305" i="12"/>
  <c r="K305" i="12" s="1"/>
  <c r="D304" i="12"/>
  <c r="K304" i="12" s="1"/>
  <c r="D303" i="12"/>
  <c r="K303" i="12" s="1"/>
  <c r="D302" i="12"/>
  <c r="K302" i="12" s="1"/>
  <c r="D301" i="12"/>
  <c r="K301" i="12" s="1"/>
  <c r="D300" i="12"/>
  <c r="K300" i="12" s="1"/>
  <c r="H299" i="12"/>
  <c r="I299" i="12" s="1"/>
  <c r="D299" i="12"/>
  <c r="D298" i="12"/>
  <c r="K298" i="12" s="1"/>
  <c r="D297" i="12"/>
  <c r="K297" i="12" s="1"/>
  <c r="D296" i="12"/>
  <c r="K296" i="12" s="1"/>
  <c r="D295" i="12"/>
  <c r="K295" i="12" s="1"/>
  <c r="H294" i="12"/>
  <c r="I294" i="12" s="1"/>
  <c r="D294" i="12"/>
  <c r="H293" i="12"/>
  <c r="I293" i="12" s="1"/>
  <c r="D293" i="12"/>
  <c r="H292" i="12"/>
  <c r="I292" i="12" s="1"/>
  <c r="D292" i="12"/>
  <c r="H291" i="12"/>
  <c r="I291" i="12" s="1"/>
  <c r="D291" i="12"/>
  <c r="H290" i="12"/>
  <c r="I290" i="12" s="1"/>
  <c r="D290" i="12"/>
  <c r="D289" i="12"/>
  <c r="K289" i="12" s="1"/>
  <c r="D288" i="12"/>
  <c r="K288" i="12" s="1"/>
  <c r="D287" i="12"/>
  <c r="K287" i="12" s="1"/>
  <c r="D286" i="12"/>
  <c r="K286" i="12" s="1"/>
  <c r="H285" i="12"/>
  <c r="I285" i="12" s="1"/>
  <c r="D285" i="12"/>
  <c r="H284" i="12"/>
  <c r="I284" i="12" s="1"/>
  <c r="D284" i="12"/>
  <c r="D283" i="12"/>
  <c r="K283" i="12" s="1"/>
  <c r="D282" i="12"/>
  <c r="K282" i="12" s="1"/>
  <c r="D281" i="12"/>
  <c r="K281" i="12" s="1"/>
  <c r="H280" i="12"/>
  <c r="I280" i="12" s="1"/>
  <c r="D280" i="12"/>
  <c r="D279" i="12"/>
  <c r="K279" i="12" s="1"/>
  <c r="D278" i="12"/>
  <c r="K278" i="12" s="1"/>
  <c r="D277" i="12"/>
  <c r="K277" i="12" s="1"/>
  <c r="H276" i="12"/>
  <c r="I276" i="12" s="1"/>
  <c r="D276" i="12"/>
  <c r="D275" i="12"/>
  <c r="K275" i="12" s="1"/>
  <c r="D274" i="12"/>
  <c r="K274" i="12" s="1"/>
  <c r="D273" i="12"/>
  <c r="K273" i="12" s="1"/>
  <c r="D272" i="12"/>
  <c r="K272" i="12" s="1"/>
  <c r="H271" i="12"/>
  <c r="I271" i="12" s="1"/>
  <c r="D271" i="12"/>
  <c r="H270" i="12"/>
  <c r="I270" i="12" s="1"/>
  <c r="D270" i="12"/>
  <c r="H269" i="12"/>
  <c r="I269" i="12" s="1"/>
  <c r="D269" i="12"/>
  <c r="H268" i="12"/>
  <c r="I268" i="12" s="1"/>
  <c r="D268" i="12"/>
  <c r="H267" i="12"/>
  <c r="I267" i="12" s="1"/>
  <c r="D267" i="12"/>
  <c r="D266" i="12"/>
  <c r="K266" i="12" s="1"/>
  <c r="D265" i="12"/>
  <c r="K265" i="12" s="1"/>
  <c r="D264" i="12"/>
  <c r="K264" i="12" s="1"/>
  <c r="D263" i="12"/>
  <c r="K263" i="12" s="1"/>
  <c r="D262" i="12"/>
  <c r="K262" i="12" s="1"/>
  <c r="H261" i="12"/>
  <c r="I261" i="12" s="1"/>
  <c r="D261" i="12"/>
  <c r="H260" i="12"/>
  <c r="I260" i="12" s="1"/>
  <c r="D260" i="12"/>
  <c r="H259" i="12"/>
  <c r="I259" i="12" s="1"/>
  <c r="D259" i="12"/>
  <c r="H258" i="12"/>
  <c r="I258" i="12" s="1"/>
  <c r="D258" i="12"/>
  <c r="D257" i="12"/>
  <c r="K257" i="12" s="1"/>
  <c r="H256" i="12"/>
  <c r="I256" i="12" s="1"/>
  <c r="D256" i="12"/>
  <c r="H255" i="12"/>
  <c r="I255" i="12" s="1"/>
  <c r="D255" i="12"/>
  <c r="H254" i="12"/>
  <c r="I254" i="12" s="1"/>
  <c r="D254" i="12"/>
  <c r="H253" i="12"/>
  <c r="I253" i="12" s="1"/>
  <c r="D253" i="12"/>
  <c r="H252" i="12"/>
  <c r="I252" i="12" s="1"/>
  <c r="D252" i="12"/>
  <c r="D251" i="12"/>
  <c r="K251" i="12" s="1"/>
  <c r="H250" i="12"/>
  <c r="I250" i="12" s="1"/>
  <c r="D250" i="12"/>
  <c r="D249" i="12"/>
  <c r="K249" i="12" s="1"/>
  <c r="H248" i="12"/>
  <c r="I248" i="12" s="1"/>
  <c r="D248" i="12"/>
  <c r="D247" i="12"/>
  <c r="K247" i="12" s="1"/>
  <c r="D246" i="12"/>
  <c r="K246" i="12" s="1"/>
  <c r="D245" i="12"/>
  <c r="K245" i="12" s="1"/>
  <c r="D244" i="12"/>
  <c r="K244" i="12" s="1"/>
  <c r="D243" i="12"/>
  <c r="K243" i="12" s="1"/>
  <c r="D242" i="12"/>
  <c r="K242" i="12" s="1"/>
  <c r="H241" i="12"/>
  <c r="I241" i="12" s="1"/>
  <c r="D241" i="12"/>
  <c r="D240" i="12"/>
  <c r="K240" i="12" s="1"/>
  <c r="D239" i="12"/>
  <c r="K239" i="12" s="1"/>
  <c r="D238" i="12"/>
  <c r="K238" i="12" s="1"/>
  <c r="D237" i="12"/>
  <c r="K237" i="12" s="1"/>
  <c r="D236" i="12"/>
  <c r="K236" i="12" s="1"/>
  <c r="D235" i="12"/>
  <c r="K235" i="12" s="1"/>
  <c r="D234" i="12"/>
  <c r="K234" i="12" s="1"/>
  <c r="D233" i="12"/>
  <c r="K233" i="12" s="1"/>
  <c r="D232" i="12"/>
  <c r="K232" i="12" s="1"/>
  <c r="D231" i="12"/>
  <c r="K231" i="12" s="1"/>
  <c r="D230" i="12"/>
  <c r="K230" i="12" s="1"/>
  <c r="D229" i="12"/>
  <c r="K229" i="12" s="1"/>
  <c r="D228" i="12"/>
  <c r="K228" i="12" s="1"/>
  <c r="H227" i="12"/>
  <c r="I227" i="12" s="1"/>
  <c r="D227" i="12"/>
  <c r="D226" i="12"/>
  <c r="K226" i="12" s="1"/>
  <c r="H225" i="12"/>
  <c r="I225" i="12" s="1"/>
  <c r="D225" i="12"/>
  <c r="D224" i="12"/>
  <c r="K224" i="12" s="1"/>
  <c r="H223" i="12"/>
  <c r="I223" i="12" s="1"/>
  <c r="D223" i="12"/>
  <c r="D222" i="12"/>
  <c r="K222" i="12" s="1"/>
  <c r="H221" i="12"/>
  <c r="I221" i="12" s="1"/>
  <c r="D221" i="12"/>
  <c r="H220" i="12"/>
  <c r="I220" i="12" s="1"/>
  <c r="D220" i="12"/>
  <c r="H219" i="12"/>
  <c r="I219" i="12" s="1"/>
  <c r="D219" i="12"/>
  <c r="D218" i="12"/>
  <c r="K218" i="12" s="1"/>
  <c r="H217" i="12"/>
  <c r="I217" i="12" s="1"/>
  <c r="D217" i="12"/>
  <c r="H216" i="12"/>
  <c r="I216" i="12" s="1"/>
  <c r="D216" i="12"/>
  <c r="D215" i="12"/>
  <c r="K215" i="12" s="1"/>
  <c r="D214" i="12"/>
  <c r="K214" i="12" s="1"/>
  <c r="H213" i="12"/>
  <c r="I213" i="12" s="1"/>
  <c r="D213" i="12"/>
  <c r="H212" i="12"/>
  <c r="I212" i="12" s="1"/>
  <c r="D212" i="12"/>
  <c r="H211" i="12"/>
  <c r="I211" i="12" s="1"/>
  <c r="D211" i="12"/>
  <c r="D210" i="12"/>
  <c r="K210" i="12" s="1"/>
  <c r="H209" i="12"/>
  <c r="I209" i="12" s="1"/>
  <c r="D209" i="12"/>
  <c r="H208" i="12"/>
  <c r="I208" i="12" s="1"/>
  <c r="D208" i="12"/>
  <c r="H207" i="12"/>
  <c r="I207" i="12" s="1"/>
  <c r="D207" i="12"/>
  <c r="H206" i="12"/>
  <c r="I206" i="12" s="1"/>
  <c r="D206" i="12"/>
  <c r="D205" i="12"/>
  <c r="K205" i="12" s="1"/>
  <c r="D204" i="12"/>
  <c r="K204" i="12" s="1"/>
  <c r="H203" i="12"/>
  <c r="I203" i="12" s="1"/>
  <c r="D203" i="12"/>
  <c r="H202" i="12"/>
  <c r="I202" i="12" s="1"/>
  <c r="D202" i="12"/>
  <c r="H201" i="12"/>
  <c r="I201" i="12" s="1"/>
  <c r="D201" i="12"/>
  <c r="H200" i="12"/>
  <c r="I200" i="12" s="1"/>
  <c r="D200" i="12"/>
  <c r="D199" i="12"/>
  <c r="K199" i="12" s="1"/>
  <c r="H198" i="12"/>
  <c r="I198" i="12" s="1"/>
  <c r="D198" i="12"/>
  <c r="D197" i="12"/>
  <c r="K197" i="12" s="1"/>
  <c r="H196" i="12"/>
  <c r="I196" i="12" s="1"/>
  <c r="D196" i="12"/>
  <c r="D195" i="12"/>
  <c r="K195" i="12" s="1"/>
  <c r="H194" i="12"/>
  <c r="I194" i="12" s="1"/>
  <c r="D194" i="12"/>
  <c r="D193" i="12"/>
  <c r="K193" i="12" s="1"/>
  <c r="H192" i="12"/>
  <c r="I192" i="12" s="1"/>
  <c r="D192" i="12"/>
  <c r="D191" i="12"/>
  <c r="K191" i="12" s="1"/>
  <c r="D190" i="12"/>
  <c r="K190" i="12" s="1"/>
  <c r="D189" i="12"/>
  <c r="K189" i="12" s="1"/>
  <c r="D188" i="12"/>
  <c r="K188" i="12" s="1"/>
  <c r="D187" i="12"/>
  <c r="K187" i="12" s="1"/>
  <c r="D186" i="12"/>
  <c r="K186" i="12" s="1"/>
  <c r="H185" i="12"/>
  <c r="I185" i="12" s="1"/>
  <c r="D185" i="12"/>
  <c r="H184" i="12"/>
  <c r="I184" i="12" s="1"/>
  <c r="D184" i="12"/>
  <c r="H183" i="12"/>
  <c r="I183" i="12" s="1"/>
  <c r="D183" i="12"/>
  <c r="H182" i="12"/>
  <c r="I182" i="12" s="1"/>
  <c r="D182" i="12"/>
  <c r="H181" i="12"/>
  <c r="I181" i="12" s="1"/>
  <c r="D181" i="12"/>
  <c r="D180" i="12"/>
  <c r="K180" i="12" s="1"/>
  <c r="H179" i="12"/>
  <c r="I179" i="12" s="1"/>
  <c r="D179" i="12"/>
  <c r="H178" i="12"/>
  <c r="I178" i="12" s="1"/>
  <c r="D178" i="12"/>
  <c r="H177" i="12"/>
  <c r="I177" i="12" s="1"/>
  <c r="D177" i="12"/>
  <c r="D176" i="12"/>
  <c r="K176" i="12" s="1"/>
  <c r="D175" i="12"/>
  <c r="K175" i="12" s="1"/>
  <c r="D174" i="12"/>
  <c r="K174" i="12" s="1"/>
  <c r="D173" i="12"/>
  <c r="K173" i="12" s="1"/>
  <c r="D172" i="12"/>
  <c r="K172" i="12" s="1"/>
  <c r="D171" i="12"/>
  <c r="K171" i="12" s="1"/>
  <c r="H170" i="12"/>
  <c r="I170" i="12" s="1"/>
  <c r="D170" i="12"/>
  <c r="D169" i="12"/>
  <c r="K169" i="12" s="1"/>
  <c r="H168" i="12"/>
  <c r="I168" i="12" s="1"/>
  <c r="D168" i="12"/>
  <c r="H167" i="12"/>
  <c r="I167" i="12" s="1"/>
  <c r="D167" i="12"/>
  <c r="H166" i="12"/>
  <c r="I166" i="12" s="1"/>
  <c r="D166" i="12"/>
  <c r="H165" i="12"/>
  <c r="I165" i="12" s="1"/>
  <c r="D165" i="12"/>
  <c r="H164" i="12"/>
  <c r="I164" i="12" s="1"/>
  <c r="D164" i="12"/>
  <c r="H163" i="12"/>
  <c r="I163" i="12" s="1"/>
  <c r="D163" i="12"/>
  <c r="H162" i="12"/>
  <c r="I162" i="12" s="1"/>
  <c r="D162" i="12"/>
  <c r="H161" i="12"/>
  <c r="I161" i="12" s="1"/>
  <c r="D161" i="12"/>
  <c r="H160" i="12"/>
  <c r="I160" i="12" s="1"/>
  <c r="D160" i="12"/>
  <c r="H159" i="12"/>
  <c r="I159" i="12" s="1"/>
  <c r="D159" i="12"/>
  <c r="H158" i="12"/>
  <c r="I158" i="12" s="1"/>
  <c r="D158" i="12"/>
  <c r="H157" i="12"/>
  <c r="I157" i="12" s="1"/>
  <c r="D157" i="12"/>
  <c r="H156" i="12"/>
  <c r="I156" i="12" s="1"/>
  <c r="D156" i="12"/>
  <c r="H155" i="12"/>
  <c r="I155" i="12" s="1"/>
  <c r="D155" i="12"/>
  <c r="D154" i="12"/>
  <c r="K154" i="12" s="1"/>
  <c r="D153" i="12"/>
  <c r="K153" i="12" s="1"/>
  <c r="H152" i="12"/>
  <c r="I152" i="12" s="1"/>
  <c r="D152" i="12"/>
  <c r="H151" i="12"/>
  <c r="I151" i="12" s="1"/>
  <c r="D151" i="12"/>
  <c r="H150" i="12"/>
  <c r="I150" i="12" s="1"/>
  <c r="D150" i="12"/>
  <c r="H149" i="12"/>
  <c r="I149" i="12" s="1"/>
  <c r="D149" i="12"/>
  <c r="H148" i="12"/>
  <c r="I148" i="12" s="1"/>
  <c r="D148" i="12"/>
  <c r="H147" i="12"/>
  <c r="I147" i="12" s="1"/>
  <c r="D147" i="12"/>
  <c r="H146" i="12"/>
  <c r="I146" i="12" s="1"/>
  <c r="D146" i="12"/>
  <c r="D145" i="12"/>
  <c r="K145" i="12" s="1"/>
  <c r="H144" i="12"/>
  <c r="I144" i="12" s="1"/>
  <c r="D144" i="12"/>
  <c r="H143" i="12"/>
  <c r="I143" i="12" s="1"/>
  <c r="D143" i="12"/>
  <c r="D142" i="12"/>
  <c r="K142" i="12" s="1"/>
  <c r="H141" i="12"/>
  <c r="I141" i="12" s="1"/>
  <c r="D141" i="12"/>
  <c r="H140" i="12"/>
  <c r="I140" i="12" s="1"/>
  <c r="D140" i="12"/>
  <c r="H139" i="12"/>
  <c r="I139" i="12" s="1"/>
  <c r="D139" i="12"/>
  <c r="H138" i="12"/>
  <c r="I138" i="12" s="1"/>
  <c r="D138" i="12"/>
  <c r="D137" i="12"/>
  <c r="K137" i="12" s="1"/>
  <c r="H136" i="12"/>
  <c r="I136" i="12" s="1"/>
  <c r="D136" i="12"/>
  <c r="H135" i="12"/>
  <c r="I135" i="12" s="1"/>
  <c r="D135" i="12"/>
  <c r="H134" i="12"/>
  <c r="I134" i="12" s="1"/>
  <c r="D134" i="12"/>
  <c r="H133" i="12"/>
  <c r="I133" i="12" s="1"/>
  <c r="D133" i="12"/>
  <c r="H132" i="12"/>
  <c r="I132" i="12" s="1"/>
  <c r="D132" i="12"/>
  <c r="H131" i="12"/>
  <c r="I131" i="12" s="1"/>
  <c r="D131" i="12"/>
  <c r="H130" i="12"/>
  <c r="I130" i="12" s="1"/>
  <c r="D130" i="12"/>
  <c r="H129" i="12"/>
  <c r="I129" i="12" s="1"/>
  <c r="D129" i="12"/>
  <c r="H128" i="12"/>
  <c r="I128" i="12" s="1"/>
  <c r="D128" i="12"/>
  <c r="H127" i="12"/>
  <c r="I127" i="12" s="1"/>
  <c r="D127" i="12"/>
  <c r="H126" i="12"/>
  <c r="I126" i="12" s="1"/>
  <c r="D126" i="12"/>
  <c r="H125" i="12"/>
  <c r="I125" i="12" s="1"/>
  <c r="D125" i="12"/>
  <c r="H124" i="12"/>
  <c r="I124" i="12" s="1"/>
  <c r="D124" i="12"/>
  <c r="D123" i="12"/>
  <c r="K123" i="12" s="1"/>
  <c r="H122" i="12"/>
  <c r="I122" i="12" s="1"/>
  <c r="D122" i="12"/>
  <c r="D121" i="12"/>
  <c r="K121" i="12" s="1"/>
  <c r="H120" i="12"/>
  <c r="I120" i="12" s="1"/>
  <c r="D120" i="12"/>
  <c r="H119" i="12"/>
  <c r="I119" i="12" s="1"/>
  <c r="D119" i="12"/>
  <c r="H118" i="12"/>
  <c r="I118" i="12" s="1"/>
  <c r="D118" i="12"/>
  <c r="H117" i="12"/>
  <c r="I117" i="12" s="1"/>
  <c r="D117" i="12"/>
  <c r="D116" i="12"/>
  <c r="K116" i="12" s="1"/>
  <c r="H115" i="12"/>
  <c r="I115" i="12" s="1"/>
  <c r="D115" i="12"/>
  <c r="H114" i="12"/>
  <c r="I114" i="12" s="1"/>
  <c r="D114" i="12"/>
  <c r="D113" i="12"/>
  <c r="K113" i="12" s="1"/>
  <c r="H112" i="12"/>
  <c r="I112" i="12" s="1"/>
  <c r="D112" i="12"/>
  <c r="H111" i="12"/>
  <c r="I111" i="12" s="1"/>
  <c r="D111" i="12"/>
  <c r="H110" i="12"/>
  <c r="I110" i="12" s="1"/>
  <c r="D110" i="12"/>
  <c r="D109" i="12"/>
  <c r="K109" i="12" s="1"/>
  <c r="D108" i="12"/>
  <c r="K108" i="12" s="1"/>
  <c r="D107" i="12"/>
  <c r="K107" i="12" s="1"/>
  <c r="D106" i="12"/>
  <c r="K106" i="12" s="1"/>
  <c r="D105" i="12"/>
  <c r="K105" i="12" s="1"/>
  <c r="D104" i="12"/>
  <c r="K104" i="12" s="1"/>
  <c r="H103" i="12"/>
  <c r="I103" i="12" s="1"/>
  <c r="D103" i="12"/>
  <c r="D102" i="12"/>
  <c r="K102" i="12" s="1"/>
  <c r="D101" i="12"/>
  <c r="K101" i="12" s="1"/>
  <c r="H100" i="12"/>
  <c r="I100" i="12" s="1"/>
  <c r="D100" i="12"/>
  <c r="H99" i="12"/>
  <c r="I99" i="12" s="1"/>
  <c r="D99" i="12"/>
  <c r="D98" i="12"/>
  <c r="K98" i="12" s="1"/>
  <c r="H97" i="12"/>
  <c r="I97" i="12" s="1"/>
  <c r="D97" i="12"/>
  <c r="H96" i="12"/>
  <c r="I96" i="12" s="1"/>
  <c r="D96" i="12"/>
  <c r="D95" i="12"/>
  <c r="K95" i="12" s="1"/>
  <c r="D94" i="12"/>
  <c r="K94" i="12" s="1"/>
  <c r="H93" i="12"/>
  <c r="I93" i="12" s="1"/>
  <c r="D93" i="12"/>
  <c r="D92" i="12"/>
  <c r="K92" i="12" s="1"/>
  <c r="H91" i="12"/>
  <c r="I91" i="12" s="1"/>
  <c r="D91" i="12"/>
  <c r="D90" i="12"/>
  <c r="K90" i="12" s="1"/>
  <c r="D89" i="12"/>
  <c r="K89" i="12" s="1"/>
  <c r="H88" i="12"/>
  <c r="I88" i="12" s="1"/>
  <c r="D88" i="12"/>
  <c r="D87" i="12"/>
  <c r="K87" i="12" s="1"/>
  <c r="H86" i="12"/>
  <c r="I86" i="12" s="1"/>
  <c r="D86" i="12"/>
  <c r="H85" i="12"/>
  <c r="I85" i="12" s="1"/>
  <c r="D85" i="12"/>
  <c r="D84" i="12"/>
  <c r="K84" i="12" s="1"/>
  <c r="D83" i="12"/>
  <c r="K83" i="12" s="1"/>
  <c r="H82" i="12"/>
  <c r="I82" i="12" s="1"/>
  <c r="D82" i="12"/>
  <c r="D81" i="12"/>
  <c r="K81" i="12" s="1"/>
  <c r="H80" i="12"/>
  <c r="I80" i="12" s="1"/>
  <c r="D80" i="12"/>
  <c r="D79" i="12"/>
  <c r="K79" i="12" s="1"/>
  <c r="H78" i="12"/>
  <c r="I78" i="12" s="1"/>
  <c r="D78" i="12"/>
  <c r="H77" i="12"/>
  <c r="I77" i="12" s="1"/>
  <c r="D77" i="12"/>
  <c r="D76" i="12"/>
  <c r="K76" i="12" s="1"/>
  <c r="H75" i="12"/>
  <c r="I75" i="12" s="1"/>
  <c r="D75" i="12"/>
  <c r="D74" i="12"/>
  <c r="K74" i="12" s="1"/>
  <c r="D73" i="12"/>
  <c r="K73" i="12" s="1"/>
  <c r="D72" i="12"/>
  <c r="K72" i="12" s="1"/>
  <c r="D71" i="12"/>
  <c r="K71" i="12" s="1"/>
  <c r="D70" i="12"/>
  <c r="K70" i="12" s="1"/>
  <c r="H69" i="12"/>
  <c r="I69" i="12" s="1"/>
  <c r="D69" i="12"/>
  <c r="D68" i="12"/>
  <c r="K68" i="12" s="1"/>
  <c r="H67" i="12"/>
  <c r="I67" i="12" s="1"/>
  <c r="D67" i="12"/>
  <c r="D66" i="12"/>
  <c r="K66" i="12" s="1"/>
  <c r="D65" i="12"/>
  <c r="K65" i="12" s="1"/>
  <c r="D64" i="12"/>
  <c r="K64" i="12" s="1"/>
  <c r="D63" i="12"/>
  <c r="K63" i="12" s="1"/>
  <c r="H62" i="12"/>
  <c r="I62" i="12" s="1"/>
  <c r="D62" i="12"/>
  <c r="H61" i="12"/>
  <c r="I61" i="12" s="1"/>
  <c r="D61" i="12"/>
  <c r="H60" i="12"/>
  <c r="I60" i="12" s="1"/>
  <c r="D60" i="12"/>
  <c r="D59" i="12"/>
  <c r="K59" i="12" s="1"/>
  <c r="D58" i="12"/>
  <c r="K58" i="12" s="1"/>
  <c r="D57" i="12"/>
  <c r="K57" i="12" s="1"/>
  <c r="D56" i="12"/>
  <c r="K56" i="12" s="1"/>
  <c r="H55" i="12"/>
  <c r="I55" i="12" s="1"/>
  <c r="D55" i="12"/>
  <c r="D54" i="12"/>
  <c r="K54" i="12" s="1"/>
  <c r="D53" i="12"/>
  <c r="K53" i="12" s="1"/>
  <c r="D52" i="12"/>
  <c r="K52" i="12" s="1"/>
  <c r="H51" i="12"/>
  <c r="I51" i="12" s="1"/>
  <c r="D51" i="12"/>
  <c r="H50" i="12"/>
  <c r="I50" i="12" s="1"/>
  <c r="D50" i="12"/>
  <c r="H49" i="12"/>
  <c r="I49" i="12" s="1"/>
  <c r="D49" i="12"/>
  <c r="H48" i="12"/>
  <c r="I48" i="12" s="1"/>
  <c r="D48" i="12"/>
  <c r="H47" i="12"/>
  <c r="I47" i="12" s="1"/>
  <c r="D47" i="12"/>
  <c r="H46" i="12"/>
  <c r="I46" i="12" s="1"/>
  <c r="D46" i="12"/>
  <c r="H45" i="12"/>
  <c r="I45" i="12" s="1"/>
  <c r="D45" i="12"/>
  <c r="H44" i="12"/>
  <c r="I44" i="12" s="1"/>
  <c r="D44" i="12"/>
  <c r="D43" i="12"/>
  <c r="K43" i="12" s="1"/>
  <c r="D42" i="12"/>
  <c r="K42" i="12" s="1"/>
  <c r="H41" i="12"/>
  <c r="I41" i="12" s="1"/>
  <c r="D41" i="12"/>
  <c r="H40" i="12"/>
  <c r="I40" i="12" s="1"/>
  <c r="D40" i="12"/>
  <c r="D39" i="12"/>
  <c r="K39" i="12" s="1"/>
  <c r="D38" i="12"/>
  <c r="K38" i="12" s="1"/>
  <c r="D37" i="12"/>
  <c r="K37" i="12" s="1"/>
  <c r="D36" i="12"/>
  <c r="K36" i="12" s="1"/>
  <c r="D35" i="12"/>
  <c r="K35" i="12" s="1"/>
  <c r="D34" i="12"/>
  <c r="K34" i="12" s="1"/>
  <c r="H33" i="12"/>
  <c r="I33" i="12" s="1"/>
  <c r="D33" i="12"/>
  <c r="D32" i="12"/>
  <c r="K32" i="12" s="1"/>
  <c r="D31" i="12"/>
  <c r="K31" i="12" s="1"/>
  <c r="D30" i="12"/>
  <c r="K30" i="12" s="1"/>
  <c r="H29" i="12"/>
  <c r="I29" i="12" s="1"/>
  <c r="D29" i="12"/>
  <c r="D28" i="12"/>
  <c r="K28" i="12" s="1"/>
  <c r="D27" i="12"/>
  <c r="K27" i="12" s="1"/>
  <c r="H26" i="12"/>
  <c r="I26" i="12" s="1"/>
  <c r="D26" i="12"/>
  <c r="H25" i="12"/>
  <c r="I25" i="12" s="1"/>
  <c r="D25" i="12"/>
  <c r="D24" i="12"/>
  <c r="K24" i="12" s="1"/>
  <c r="D23" i="12"/>
  <c r="K23" i="12" s="1"/>
  <c r="H22" i="12"/>
  <c r="I22" i="12" s="1"/>
  <c r="D22" i="12"/>
  <c r="H21" i="12"/>
  <c r="I21" i="12" s="1"/>
  <c r="D21" i="12"/>
  <c r="H20" i="12"/>
  <c r="I20" i="12" s="1"/>
  <c r="D20" i="12"/>
  <c r="H19" i="12"/>
  <c r="I19" i="12" s="1"/>
  <c r="D19" i="12"/>
  <c r="H18" i="12"/>
  <c r="I18" i="12" s="1"/>
  <c r="D18" i="12"/>
  <c r="D17" i="12"/>
  <c r="K17" i="12" s="1"/>
  <c r="H16" i="12"/>
  <c r="I16" i="12" s="1"/>
  <c r="D16" i="12"/>
  <c r="H15" i="12"/>
  <c r="I15" i="12" s="1"/>
  <c r="D15" i="12"/>
  <c r="H14" i="12"/>
  <c r="I14" i="12" s="1"/>
  <c r="D14" i="12"/>
  <c r="H13" i="12"/>
  <c r="I13" i="12" s="1"/>
  <c r="D13" i="12"/>
  <c r="H12" i="12"/>
  <c r="I12" i="12" s="1"/>
  <c r="D12" i="12"/>
  <c r="H11" i="12"/>
  <c r="I11" i="12" s="1"/>
  <c r="D11" i="12"/>
  <c r="H10" i="12"/>
  <c r="I10" i="12" s="1"/>
  <c r="D10" i="12"/>
  <c r="H9" i="12"/>
  <c r="I9" i="12" s="1"/>
  <c r="D9" i="12"/>
  <c r="H8" i="12"/>
  <c r="G8" i="12"/>
  <c r="D8" i="12"/>
  <c r="G344" i="11"/>
  <c r="D344" i="11"/>
  <c r="G343" i="11"/>
  <c r="D343" i="11"/>
  <c r="G342" i="11"/>
  <c r="D342" i="11"/>
  <c r="G341" i="11"/>
  <c r="D341" i="11"/>
  <c r="G340" i="11"/>
  <c r="D340" i="11"/>
  <c r="G339" i="11"/>
  <c r="D339" i="11"/>
  <c r="G338" i="11"/>
  <c r="D338" i="11"/>
  <c r="G337" i="11"/>
  <c r="D337" i="11"/>
  <c r="G336" i="11"/>
  <c r="D336" i="11"/>
  <c r="G335" i="11"/>
  <c r="D335" i="11"/>
  <c r="G334" i="11"/>
  <c r="D334" i="11"/>
  <c r="G333" i="11"/>
  <c r="D333" i="11"/>
  <c r="G332" i="11"/>
  <c r="D332" i="11"/>
  <c r="G331" i="11"/>
  <c r="D331" i="11"/>
  <c r="G330" i="11"/>
  <c r="D330" i="11"/>
  <c r="G329" i="11"/>
  <c r="D329" i="11"/>
  <c r="H328" i="11"/>
  <c r="G328" i="11"/>
  <c r="D328" i="11"/>
  <c r="H327" i="11"/>
  <c r="D327" i="11"/>
  <c r="H326" i="11"/>
  <c r="G326" i="11"/>
  <c r="D326" i="11"/>
  <c r="H325" i="11"/>
  <c r="G325" i="11"/>
  <c r="D325" i="11"/>
  <c r="H324" i="11"/>
  <c r="G324" i="11"/>
  <c r="D324" i="11"/>
  <c r="H323" i="11"/>
  <c r="I323" i="11" s="1"/>
  <c r="D323" i="11"/>
  <c r="G322" i="11"/>
  <c r="I322" i="11" s="1"/>
  <c r="D322" i="11"/>
  <c r="H321" i="11"/>
  <c r="I321" i="11" s="1"/>
  <c r="D321" i="11"/>
  <c r="H320" i="11"/>
  <c r="G320" i="11"/>
  <c r="D320" i="11"/>
  <c r="G319" i="11"/>
  <c r="I319" i="11" s="1"/>
  <c r="D319" i="11"/>
  <c r="H318" i="11"/>
  <c r="G318" i="11"/>
  <c r="D318" i="11"/>
  <c r="H317" i="11"/>
  <c r="G317" i="11"/>
  <c r="D317" i="11"/>
  <c r="H316" i="11"/>
  <c r="G316" i="11"/>
  <c r="D316" i="11"/>
  <c r="H315" i="11"/>
  <c r="G315" i="11"/>
  <c r="D315" i="11"/>
  <c r="H314" i="11"/>
  <c r="G314" i="11"/>
  <c r="D314" i="11"/>
  <c r="G313" i="11"/>
  <c r="I313" i="11" s="1"/>
  <c r="D313" i="11"/>
  <c r="H312" i="11"/>
  <c r="G312" i="11"/>
  <c r="D312" i="11"/>
  <c r="H311" i="11"/>
  <c r="G311" i="11"/>
  <c r="D311" i="11"/>
  <c r="H310" i="11"/>
  <c r="G310" i="11"/>
  <c r="D310" i="11"/>
  <c r="G309" i="11"/>
  <c r="I309" i="11" s="1"/>
  <c r="D309" i="11"/>
  <c r="G308" i="11"/>
  <c r="I308" i="11" s="1"/>
  <c r="D308" i="11"/>
  <c r="H307" i="11"/>
  <c r="G307" i="11"/>
  <c r="D307" i="11"/>
  <c r="H306" i="11"/>
  <c r="G306" i="11"/>
  <c r="D306" i="11"/>
  <c r="G305" i="11"/>
  <c r="I305" i="11" s="1"/>
  <c r="D305" i="11"/>
  <c r="G304" i="11"/>
  <c r="I304" i="11" s="1"/>
  <c r="D304" i="11"/>
  <c r="G303" i="11"/>
  <c r="I303" i="11" s="1"/>
  <c r="D303" i="11"/>
  <c r="G302" i="11"/>
  <c r="I302" i="11" s="1"/>
  <c r="D302" i="11"/>
  <c r="G301" i="11"/>
  <c r="I301" i="11" s="1"/>
  <c r="D301" i="11"/>
  <c r="G300" i="11"/>
  <c r="I300" i="11" s="1"/>
  <c r="D300" i="11"/>
  <c r="H299" i="11"/>
  <c r="G299" i="11"/>
  <c r="D299" i="11"/>
  <c r="G298" i="11"/>
  <c r="I298" i="11" s="1"/>
  <c r="D298" i="11"/>
  <c r="G297" i="11"/>
  <c r="I297" i="11" s="1"/>
  <c r="D297" i="11"/>
  <c r="G296" i="11"/>
  <c r="I296" i="11" s="1"/>
  <c r="D296" i="11"/>
  <c r="D295" i="11"/>
  <c r="K295" i="11" s="1"/>
  <c r="H294" i="11"/>
  <c r="I294" i="11" s="1"/>
  <c r="D294" i="11"/>
  <c r="H293" i="11"/>
  <c r="I293" i="11" s="1"/>
  <c r="D293" i="11"/>
  <c r="H292" i="11"/>
  <c r="I292" i="11" s="1"/>
  <c r="D292" i="11"/>
  <c r="H291" i="11"/>
  <c r="I291" i="11" s="1"/>
  <c r="D291" i="11"/>
  <c r="H290" i="11"/>
  <c r="G290" i="11"/>
  <c r="D290" i="11"/>
  <c r="G289" i="11"/>
  <c r="I289" i="11" s="1"/>
  <c r="D289" i="11"/>
  <c r="G288" i="11"/>
  <c r="I288" i="11" s="1"/>
  <c r="D288" i="11"/>
  <c r="G287" i="11"/>
  <c r="I287" i="11" s="1"/>
  <c r="D287" i="11"/>
  <c r="G286" i="11"/>
  <c r="I286" i="11" s="1"/>
  <c r="D286" i="11"/>
  <c r="H285" i="11"/>
  <c r="G285" i="11"/>
  <c r="D285" i="11"/>
  <c r="H284" i="11"/>
  <c r="G284" i="11"/>
  <c r="D284" i="11"/>
  <c r="G283" i="11"/>
  <c r="I283" i="11" s="1"/>
  <c r="D283" i="11"/>
  <c r="G282" i="11"/>
  <c r="I282" i="11" s="1"/>
  <c r="D282" i="11"/>
  <c r="G281" i="11"/>
  <c r="I281" i="11" s="1"/>
  <c r="D281" i="11"/>
  <c r="H280" i="11"/>
  <c r="G280" i="11"/>
  <c r="D280" i="11"/>
  <c r="D279" i="11"/>
  <c r="K279" i="11" s="1"/>
  <c r="G278" i="11"/>
  <c r="I278" i="11" s="1"/>
  <c r="D278" i="11"/>
  <c r="G277" i="11"/>
  <c r="I277" i="11" s="1"/>
  <c r="D277" i="11"/>
  <c r="H276" i="11"/>
  <c r="G276" i="11"/>
  <c r="D276" i="11"/>
  <c r="G275" i="11"/>
  <c r="I275" i="11" s="1"/>
  <c r="D275" i="11"/>
  <c r="G274" i="11"/>
  <c r="I274" i="11" s="1"/>
  <c r="D274" i="11"/>
  <c r="D273" i="11"/>
  <c r="K273" i="11" s="1"/>
  <c r="G272" i="11"/>
  <c r="I272" i="11" s="1"/>
  <c r="D272" i="11"/>
  <c r="H271" i="11"/>
  <c r="G271" i="11"/>
  <c r="D271" i="11"/>
  <c r="H270" i="11"/>
  <c r="G270" i="11"/>
  <c r="D270" i="11"/>
  <c r="H269" i="11"/>
  <c r="G269" i="11"/>
  <c r="D269" i="11"/>
  <c r="H268" i="11"/>
  <c r="G268" i="11"/>
  <c r="D268" i="11"/>
  <c r="H267" i="11"/>
  <c r="G267" i="11"/>
  <c r="D267" i="11"/>
  <c r="G266" i="11"/>
  <c r="I266" i="11" s="1"/>
  <c r="D266" i="11"/>
  <c r="G265" i="11"/>
  <c r="I265" i="11" s="1"/>
  <c r="D265" i="11"/>
  <c r="G264" i="11"/>
  <c r="I264" i="11" s="1"/>
  <c r="D264" i="11"/>
  <c r="D263" i="11"/>
  <c r="K263" i="11" s="1"/>
  <c r="G262" i="11"/>
  <c r="I262" i="11" s="1"/>
  <c r="D262" i="11"/>
  <c r="H261" i="11"/>
  <c r="G261" i="11"/>
  <c r="D261" i="11"/>
  <c r="H260" i="11"/>
  <c r="G260" i="11"/>
  <c r="D260" i="11"/>
  <c r="H259" i="11"/>
  <c r="G259" i="11"/>
  <c r="D259" i="11"/>
  <c r="H258" i="11"/>
  <c r="G258" i="11"/>
  <c r="D258" i="11"/>
  <c r="G257" i="11"/>
  <c r="I257" i="11" s="1"/>
  <c r="D257" i="11"/>
  <c r="H256" i="11"/>
  <c r="G256" i="11"/>
  <c r="D256" i="11"/>
  <c r="H255" i="11"/>
  <c r="G255" i="11"/>
  <c r="D255" i="11"/>
  <c r="H254" i="11"/>
  <c r="G254" i="11"/>
  <c r="D254" i="11"/>
  <c r="H253" i="11"/>
  <c r="G253" i="11"/>
  <c r="D253" i="11"/>
  <c r="H252" i="11"/>
  <c r="G252" i="11"/>
  <c r="D252" i="11"/>
  <c r="G251" i="11"/>
  <c r="I251" i="11" s="1"/>
  <c r="D251" i="11"/>
  <c r="H250" i="11"/>
  <c r="I250" i="11" s="1"/>
  <c r="D250" i="11"/>
  <c r="G249" i="11"/>
  <c r="I249" i="11" s="1"/>
  <c r="D249" i="11"/>
  <c r="H248" i="11"/>
  <c r="G248" i="11"/>
  <c r="D248" i="11"/>
  <c r="G247" i="11"/>
  <c r="I247" i="11" s="1"/>
  <c r="D247" i="11"/>
  <c r="G246" i="11"/>
  <c r="I246" i="11" s="1"/>
  <c r="D246" i="11"/>
  <c r="G245" i="11"/>
  <c r="I245" i="11" s="1"/>
  <c r="D245" i="11"/>
  <c r="G244" i="11"/>
  <c r="I244" i="11" s="1"/>
  <c r="D244" i="11"/>
  <c r="G243" i="11"/>
  <c r="I243" i="11" s="1"/>
  <c r="D243" i="11"/>
  <c r="G242" i="11"/>
  <c r="I242" i="11" s="1"/>
  <c r="D242" i="11"/>
  <c r="H241" i="11"/>
  <c r="G241" i="11"/>
  <c r="D241" i="11"/>
  <c r="G240" i="11"/>
  <c r="I240" i="11" s="1"/>
  <c r="D240" i="11"/>
  <c r="G239" i="11"/>
  <c r="I239" i="11" s="1"/>
  <c r="D239" i="11"/>
  <c r="G238" i="11"/>
  <c r="I238" i="11" s="1"/>
  <c r="D238" i="11"/>
  <c r="G237" i="11"/>
  <c r="I237" i="11" s="1"/>
  <c r="D237" i="11"/>
  <c r="G236" i="11"/>
  <c r="I236" i="11" s="1"/>
  <c r="D236" i="11"/>
  <c r="G235" i="11"/>
  <c r="I235" i="11" s="1"/>
  <c r="D235" i="11"/>
  <c r="G234" i="11"/>
  <c r="I234" i="11" s="1"/>
  <c r="D234" i="11"/>
  <c r="G233" i="11"/>
  <c r="I233" i="11" s="1"/>
  <c r="D233" i="11"/>
  <c r="G232" i="11"/>
  <c r="I232" i="11" s="1"/>
  <c r="D232" i="11"/>
  <c r="G231" i="11"/>
  <c r="I231" i="11" s="1"/>
  <c r="D231" i="11"/>
  <c r="G230" i="11"/>
  <c r="I230" i="11" s="1"/>
  <c r="D230" i="11"/>
  <c r="G229" i="11"/>
  <c r="I229" i="11" s="1"/>
  <c r="D229" i="11"/>
  <c r="G228" i="11"/>
  <c r="I228" i="11" s="1"/>
  <c r="D228" i="11"/>
  <c r="H227" i="11"/>
  <c r="G227" i="11"/>
  <c r="D227" i="11"/>
  <c r="G226" i="11"/>
  <c r="I226" i="11" s="1"/>
  <c r="D226" i="11"/>
  <c r="H225" i="11"/>
  <c r="G225" i="11"/>
  <c r="D225" i="11"/>
  <c r="D224" i="11"/>
  <c r="K224" i="11" s="1"/>
  <c r="H223" i="11"/>
  <c r="G223" i="11"/>
  <c r="D223" i="11"/>
  <c r="G222" i="11"/>
  <c r="I222" i="11" s="1"/>
  <c r="D222" i="11"/>
  <c r="H221" i="11"/>
  <c r="G221" i="11"/>
  <c r="D221" i="11"/>
  <c r="H220" i="11"/>
  <c r="I220" i="11" s="1"/>
  <c r="D220" i="11"/>
  <c r="H219" i="11"/>
  <c r="I219" i="11" s="1"/>
  <c r="D219" i="11"/>
  <c r="G218" i="11"/>
  <c r="I218" i="11" s="1"/>
  <c r="D218" i="11"/>
  <c r="H217" i="11"/>
  <c r="I217" i="11" s="1"/>
  <c r="D217" i="11"/>
  <c r="H216" i="11"/>
  <c r="G216" i="11"/>
  <c r="D216" i="11"/>
  <c r="D215" i="11"/>
  <c r="K215" i="11" s="1"/>
  <c r="G214" i="11"/>
  <c r="I214" i="11" s="1"/>
  <c r="D214" i="11"/>
  <c r="H213" i="11"/>
  <c r="G213" i="11"/>
  <c r="D213" i="11"/>
  <c r="H212" i="11"/>
  <c r="G212" i="11"/>
  <c r="D212" i="11"/>
  <c r="H211" i="11"/>
  <c r="G211" i="11"/>
  <c r="D211" i="11"/>
  <c r="G210" i="11"/>
  <c r="I210" i="11" s="1"/>
  <c r="D210" i="11"/>
  <c r="H209" i="11"/>
  <c r="G209" i="11"/>
  <c r="D209" i="11"/>
  <c r="H208" i="11"/>
  <c r="G208" i="11"/>
  <c r="D208" i="11"/>
  <c r="H207" i="11"/>
  <c r="G207" i="11"/>
  <c r="D207" i="11"/>
  <c r="H206" i="11"/>
  <c r="G206" i="11"/>
  <c r="D206" i="11"/>
  <c r="G205" i="11"/>
  <c r="I205" i="11" s="1"/>
  <c r="D205" i="11"/>
  <c r="G204" i="11"/>
  <c r="I204" i="11" s="1"/>
  <c r="D204" i="11"/>
  <c r="H203" i="11"/>
  <c r="G203" i="11"/>
  <c r="D203" i="11"/>
  <c r="H202" i="11"/>
  <c r="G202" i="11"/>
  <c r="D202" i="11"/>
  <c r="H201" i="11"/>
  <c r="G201" i="11"/>
  <c r="D201" i="11"/>
  <c r="H200" i="11"/>
  <c r="G200" i="11"/>
  <c r="D200" i="11"/>
  <c r="G199" i="11"/>
  <c r="I199" i="11" s="1"/>
  <c r="D199" i="11"/>
  <c r="H198" i="11"/>
  <c r="G198" i="11"/>
  <c r="D198" i="11"/>
  <c r="G197" i="11"/>
  <c r="I197" i="11" s="1"/>
  <c r="D197" i="11"/>
  <c r="H196" i="11"/>
  <c r="G196" i="11"/>
  <c r="D196" i="11"/>
  <c r="G195" i="11"/>
  <c r="I195" i="11" s="1"/>
  <c r="D195" i="11"/>
  <c r="H194" i="11"/>
  <c r="G194" i="11"/>
  <c r="D194" i="11"/>
  <c r="G193" i="11"/>
  <c r="I193" i="11" s="1"/>
  <c r="D193" i="11"/>
  <c r="H192" i="11"/>
  <c r="G192" i="11"/>
  <c r="D192" i="11"/>
  <c r="G191" i="11"/>
  <c r="I191" i="11" s="1"/>
  <c r="D191" i="11"/>
  <c r="G190" i="11"/>
  <c r="I190" i="11" s="1"/>
  <c r="D190" i="11"/>
  <c r="G189" i="11"/>
  <c r="I189" i="11" s="1"/>
  <c r="D189" i="11"/>
  <c r="G188" i="11"/>
  <c r="I188" i="11" s="1"/>
  <c r="D188" i="11"/>
  <c r="G187" i="11"/>
  <c r="I187" i="11" s="1"/>
  <c r="D187" i="11"/>
  <c r="G186" i="11"/>
  <c r="I186" i="11" s="1"/>
  <c r="D186" i="11"/>
  <c r="H185" i="11"/>
  <c r="G185" i="11"/>
  <c r="D185" i="11"/>
  <c r="H184" i="11"/>
  <c r="G184" i="11"/>
  <c r="D184" i="11"/>
  <c r="H183" i="11"/>
  <c r="G183" i="11"/>
  <c r="D183" i="11"/>
  <c r="H182" i="11"/>
  <c r="G182" i="11"/>
  <c r="D182" i="11"/>
  <c r="H181" i="11"/>
  <c r="G181" i="11"/>
  <c r="D181" i="11"/>
  <c r="G180" i="11"/>
  <c r="I180" i="11" s="1"/>
  <c r="D180" i="11"/>
  <c r="H179" i="11"/>
  <c r="I179" i="11" s="1"/>
  <c r="D179" i="11"/>
  <c r="H178" i="11"/>
  <c r="G178" i="11"/>
  <c r="D178" i="11"/>
  <c r="H177" i="11"/>
  <c r="G177" i="11"/>
  <c r="D177" i="11"/>
  <c r="G176" i="11"/>
  <c r="I176" i="11" s="1"/>
  <c r="D176" i="11"/>
  <c r="G175" i="11"/>
  <c r="I175" i="11" s="1"/>
  <c r="D175" i="11"/>
  <c r="G174" i="11"/>
  <c r="I174" i="11" s="1"/>
  <c r="D174" i="11"/>
  <c r="G173" i="11"/>
  <c r="I173" i="11" s="1"/>
  <c r="D173" i="11"/>
  <c r="G172" i="11"/>
  <c r="I172" i="11" s="1"/>
  <c r="D172" i="11"/>
  <c r="G171" i="11"/>
  <c r="I171" i="11" s="1"/>
  <c r="D171" i="11"/>
  <c r="H170" i="11"/>
  <c r="G170" i="11"/>
  <c r="D170" i="11"/>
  <c r="G169" i="11"/>
  <c r="I169" i="11" s="1"/>
  <c r="D169" i="11"/>
  <c r="H168" i="11"/>
  <c r="G168" i="11"/>
  <c r="D168" i="11"/>
  <c r="H167" i="11"/>
  <c r="G167" i="11"/>
  <c r="D167" i="11"/>
  <c r="H166" i="11"/>
  <c r="G166" i="11"/>
  <c r="D166" i="11"/>
  <c r="H165" i="11"/>
  <c r="G165" i="11"/>
  <c r="D165" i="11"/>
  <c r="H164" i="11"/>
  <c r="G164" i="11"/>
  <c r="D164" i="11"/>
  <c r="H163" i="11"/>
  <c r="G163" i="11"/>
  <c r="D163" i="11"/>
  <c r="H162" i="11"/>
  <c r="G162" i="11"/>
  <c r="D162" i="11"/>
  <c r="H161" i="11"/>
  <c r="G161" i="11"/>
  <c r="D161" i="11"/>
  <c r="H160" i="11"/>
  <c r="G160" i="11"/>
  <c r="D160" i="11"/>
  <c r="H159" i="11"/>
  <c r="G159" i="11"/>
  <c r="D159" i="11"/>
  <c r="H158" i="11"/>
  <c r="G158" i="11"/>
  <c r="D158" i="11"/>
  <c r="H157" i="11"/>
  <c r="G157" i="11"/>
  <c r="D157" i="11"/>
  <c r="H156" i="11"/>
  <c r="G156" i="11"/>
  <c r="D156" i="11"/>
  <c r="H155" i="11"/>
  <c r="G155" i="11"/>
  <c r="D155" i="11"/>
  <c r="G154" i="11"/>
  <c r="I154" i="11" s="1"/>
  <c r="D154" i="11"/>
  <c r="G153" i="11"/>
  <c r="I153" i="11" s="1"/>
  <c r="D153" i="11"/>
  <c r="H152" i="11"/>
  <c r="G152" i="11"/>
  <c r="D152" i="11"/>
  <c r="H151" i="11"/>
  <c r="G151" i="11"/>
  <c r="D151" i="11"/>
  <c r="H150" i="11"/>
  <c r="G150" i="11"/>
  <c r="D150" i="11"/>
  <c r="H149" i="11"/>
  <c r="G149" i="11"/>
  <c r="D149" i="11"/>
  <c r="H148" i="11"/>
  <c r="G148" i="11"/>
  <c r="D148" i="11"/>
  <c r="H147" i="11"/>
  <c r="G147" i="11"/>
  <c r="D147" i="11"/>
  <c r="H146" i="11"/>
  <c r="G146" i="11"/>
  <c r="D146" i="11"/>
  <c r="G145" i="11"/>
  <c r="I145" i="11" s="1"/>
  <c r="D145" i="11"/>
  <c r="H144" i="11"/>
  <c r="G144" i="11"/>
  <c r="D144" i="11"/>
  <c r="H143" i="11"/>
  <c r="G143" i="11"/>
  <c r="D143" i="11"/>
  <c r="G142" i="11"/>
  <c r="I142" i="11" s="1"/>
  <c r="D142" i="11"/>
  <c r="H141" i="11"/>
  <c r="G141" i="11"/>
  <c r="D141" i="11"/>
  <c r="H140" i="11"/>
  <c r="G140" i="11"/>
  <c r="D140" i="11"/>
  <c r="H139" i="11"/>
  <c r="G139" i="11"/>
  <c r="D139" i="11"/>
  <c r="H138" i="11"/>
  <c r="G138" i="11"/>
  <c r="D138" i="11"/>
  <c r="G137" i="11"/>
  <c r="I137" i="11" s="1"/>
  <c r="D137" i="11"/>
  <c r="H136" i="11"/>
  <c r="G136" i="11"/>
  <c r="D136" i="11"/>
  <c r="H135" i="11"/>
  <c r="G135" i="11"/>
  <c r="D135" i="11"/>
  <c r="H134" i="11"/>
  <c r="G134" i="11"/>
  <c r="D134" i="11"/>
  <c r="H133" i="11"/>
  <c r="G133" i="11"/>
  <c r="D133" i="11"/>
  <c r="H132" i="11"/>
  <c r="G132" i="11"/>
  <c r="D132" i="11"/>
  <c r="H131" i="11"/>
  <c r="G131" i="11"/>
  <c r="D131" i="11"/>
  <c r="H130" i="11"/>
  <c r="G130" i="11"/>
  <c r="D130" i="11"/>
  <c r="H129" i="11"/>
  <c r="G129" i="11"/>
  <c r="D129" i="11"/>
  <c r="H128" i="11"/>
  <c r="G128" i="11"/>
  <c r="D128" i="11"/>
  <c r="H127" i="11"/>
  <c r="G127" i="11"/>
  <c r="D127" i="11"/>
  <c r="H126" i="11"/>
  <c r="G126" i="11"/>
  <c r="D126" i="11"/>
  <c r="H125" i="11"/>
  <c r="G125" i="11"/>
  <c r="D125" i="11"/>
  <c r="H124" i="11"/>
  <c r="G124" i="11"/>
  <c r="D124" i="11"/>
  <c r="G123" i="11"/>
  <c r="I123" i="11" s="1"/>
  <c r="D123" i="11"/>
  <c r="H122" i="11"/>
  <c r="G122" i="11"/>
  <c r="D122" i="11"/>
  <c r="G121" i="11"/>
  <c r="I121" i="11" s="1"/>
  <c r="D121" i="11"/>
  <c r="H120" i="11"/>
  <c r="G120" i="11"/>
  <c r="D120" i="11"/>
  <c r="H119" i="11"/>
  <c r="G119" i="11"/>
  <c r="D119" i="11"/>
  <c r="H118" i="11"/>
  <c r="G118" i="11"/>
  <c r="D118" i="11"/>
  <c r="H117" i="11"/>
  <c r="G117" i="11"/>
  <c r="D117" i="11"/>
  <c r="G116" i="11"/>
  <c r="I116" i="11" s="1"/>
  <c r="D116" i="11"/>
  <c r="H115" i="11"/>
  <c r="G115" i="11"/>
  <c r="D115" i="11"/>
  <c r="H114" i="11"/>
  <c r="G114" i="11"/>
  <c r="D114" i="11"/>
  <c r="G113" i="11"/>
  <c r="I113" i="11" s="1"/>
  <c r="D113" i="11"/>
  <c r="H112" i="11"/>
  <c r="G112" i="11"/>
  <c r="D112" i="11"/>
  <c r="H111" i="11"/>
  <c r="G111" i="11"/>
  <c r="D111" i="11"/>
  <c r="H110" i="11"/>
  <c r="G110" i="11"/>
  <c r="D110" i="11"/>
  <c r="G109" i="11"/>
  <c r="I109" i="11" s="1"/>
  <c r="D109" i="11"/>
  <c r="G108" i="11"/>
  <c r="I108" i="11" s="1"/>
  <c r="D108" i="11"/>
  <c r="G107" i="11"/>
  <c r="I107" i="11" s="1"/>
  <c r="D107" i="11"/>
  <c r="G106" i="11"/>
  <c r="I106" i="11" s="1"/>
  <c r="D106" i="11"/>
  <c r="G105" i="11"/>
  <c r="I105" i="11" s="1"/>
  <c r="D105" i="11"/>
  <c r="D104" i="11"/>
  <c r="K104" i="11" s="1"/>
  <c r="H103" i="11"/>
  <c r="G103" i="11"/>
  <c r="D103" i="11"/>
  <c r="G102" i="11"/>
  <c r="I102" i="11" s="1"/>
  <c r="D102" i="11"/>
  <c r="G101" i="11"/>
  <c r="I101" i="11" s="1"/>
  <c r="D101" i="11"/>
  <c r="H100" i="11"/>
  <c r="G100" i="11"/>
  <c r="D100" i="11"/>
  <c r="H99" i="11"/>
  <c r="G99" i="11"/>
  <c r="D99" i="11"/>
  <c r="G98" i="11"/>
  <c r="I98" i="11" s="1"/>
  <c r="D98" i="11"/>
  <c r="H97" i="11"/>
  <c r="G97" i="11"/>
  <c r="D97" i="11"/>
  <c r="H96" i="11"/>
  <c r="G96" i="11"/>
  <c r="D96" i="11"/>
  <c r="G95" i="11"/>
  <c r="I95" i="11" s="1"/>
  <c r="D95" i="11"/>
  <c r="G94" i="11"/>
  <c r="I94" i="11" s="1"/>
  <c r="D94" i="11"/>
  <c r="H93" i="11"/>
  <c r="I93" i="11" s="1"/>
  <c r="D93" i="11"/>
  <c r="G92" i="11"/>
  <c r="I92" i="11" s="1"/>
  <c r="D92" i="11"/>
  <c r="H91" i="11"/>
  <c r="G91" i="11"/>
  <c r="D91" i="11"/>
  <c r="G90" i="11"/>
  <c r="I90" i="11" s="1"/>
  <c r="D90" i="11"/>
  <c r="G89" i="11"/>
  <c r="I89" i="11" s="1"/>
  <c r="D89" i="11"/>
  <c r="H88" i="11"/>
  <c r="G88" i="11"/>
  <c r="D88" i="11"/>
  <c r="G87" i="11"/>
  <c r="I87" i="11" s="1"/>
  <c r="D87" i="11"/>
  <c r="H86" i="11"/>
  <c r="G86" i="11"/>
  <c r="D86" i="11"/>
  <c r="H85" i="11"/>
  <c r="G85" i="11"/>
  <c r="D85" i="11"/>
  <c r="G84" i="11"/>
  <c r="I84" i="11" s="1"/>
  <c r="D84" i="11"/>
  <c r="G83" i="11"/>
  <c r="I83" i="11" s="1"/>
  <c r="D83" i="11"/>
  <c r="H82" i="11"/>
  <c r="G82" i="11"/>
  <c r="D82" i="11"/>
  <c r="G81" i="11"/>
  <c r="I81" i="11" s="1"/>
  <c r="D81" i="11"/>
  <c r="H80" i="11"/>
  <c r="G80" i="11"/>
  <c r="D80" i="11"/>
  <c r="G79" i="11"/>
  <c r="I79" i="11" s="1"/>
  <c r="D79" i="11"/>
  <c r="H78" i="11"/>
  <c r="G78" i="11"/>
  <c r="D78" i="11"/>
  <c r="H77" i="11"/>
  <c r="G77" i="11"/>
  <c r="D77" i="11"/>
  <c r="G76" i="11"/>
  <c r="I76" i="11" s="1"/>
  <c r="D76" i="11"/>
  <c r="H75" i="11"/>
  <c r="G75" i="11"/>
  <c r="D75" i="11"/>
  <c r="G74" i="11"/>
  <c r="I74" i="11" s="1"/>
  <c r="D74" i="11"/>
  <c r="G73" i="11"/>
  <c r="I73" i="11" s="1"/>
  <c r="D73" i="11"/>
  <c r="G72" i="11"/>
  <c r="I72" i="11" s="1"/>
  <c r="D72" i="11"/>
  <c r="G71" i="11"/>
  <c r="I71" i="11" s="1"/>
  <c r="D71" i="11"/>
  <c r="G70" i="11"/>
  <c r="I70" i="11" s="1"/>
  <c r="D70" i="11"/>
  <c r="H69" i="11"/>
  <c r="G69" i="11"/>
  <c r="D69" i="11"/>
  <c r="G68" i="11"/>
  <c r="I68" i="11" s="1"/>
  <c r="D68" i="11"/>
  <c r="H67" i="11"/>
  <c r="G67" i="11"/>
  <c r="D67" i="11"/>
  <c r="G66" i="11"/>
  <c r="I66" i="11" s="1"/>
  <c r="D66" i="11"/>
  <c r="G65" i="11"/>
  <c r="I65" i="11" s="1"/>
  <c r="D65" i="11"/>
  <c r="G64" i="11"/>
  <c r="I64" i="11" s="1"/>
  <c r="D64" i="11"/>
  <c r="G63" i="11"/>
  <c r="I63" i="11" s="1"/>
  <c r="D63" i="11"/>
  <c r="H62" i="11"/>
  <c r="G62" i="11"/>
  <c r="D62" i="11"/>
  <c r="H61" i="11"/>
  <c r="G61" i="11"/>
  <c r="D61" i="11"/>
  <c r="H60" i="11"/>
  <c r="G60" i="11"/>
  <c r="D60" i="11"/>
  <c r="G59" i="11"/>
  <c r="I59" i="11" s="1"/>
  <c r="D59" i="11"/>
  <c r="G58" i="11"/>
  <c r="I58" i="11" s="1"/>
  <c r="D58" i="11"/>
  <c r="G57" i="11"/>
  <c r="I57" i="11" s="1"/>
  <c r="D57" i="11"/>
  <c r="G56" i="11"/>
  <c r="I56" i="11" s="1"/>
  <c r="D56" i="11"/>
  <c r="H55" i="11"/>
  <c r="G55" i="11"/>
  <c r="D55" i="11"/>
  <c r="G54" i="11"/>
  <c r="I54" i="11" s="1"/>
  <c r="D54" i="11"/>
  <c r="G53" i="11"/>
  <c r="I53" i="11" s="1"/>
  <c r="D53" i="11"/>
  <c r="G52" i="11"/>
  <c r="I52" i="11" s="1"/>
  <c r="D52" i="11"/>
  <c r="H51" i="11"/>
  <c r="G51" i="11"/>
  <c r="D51" i="11"/>
  <c r="H50" i="11"/>
  <c r="G50" i="11"/>
  <c r="D50" i="11"/>
  <c r="H49" i="11"/>
  <c r="G49" i="11"/>
  <c r="D49" i="11"/>
  <c r="H48" i="11"/>
  <c r="G48" i="11"/>
  <c r="D48" i="11"/>
  <c r="H47" i="11"/>
  <c r="G47" i="11"/>
  <c r="D47" i="11"/>
  <c r="H46" i="11"/>
  <c r="G46" i="11"/>
  <c r="D46" i="11"/>
  <c r="H45" i="11"/>
  <c r="G45" i="11"/>
  <c r="D45" i="11"/>
  <c r="H44" i="11"/>
  <c r="G44" i="11"/>
  <c r="D44" i="11"/>
  <c r="G43" i="11"/>
  <c r="I43" i="11" s="1"/>
  <c r="D43" i="11"/>
  <c r="G42" i="11"/>
  <c r="I42" i="11" s="1"/>
  <c r="D42" i="11"/>
  <c r="H41" i="11"/>
  <c r="G41" i="11"/>
  <c r="D41" i="11"/>
  <c r="H40" i="11"/>
  <c r="G40" i="11"/>
  <c r="D40" i="11"/>
  <c r="G39" i="11"/>
  <c r="I39" i="11" s="1"/>
  <c r="D39" i="11"/>
  <c r="G38" i="11"/>
  <c r="I38" i="11" s="1"/>
  <c r="D38" i="11"/>
  <c r="D37" i="11"/>
  <c r="K37" i="11" s="1"/>
  <c r="G36" i="11"/>
  <c r="I36" i="11" s="1"/>
  <c r="D36" i="11"/>
  <c r="G35" i="11"/>
  <c r="I35" i="11" s="1"/>
  <c r="D35" i="11"/>
  <c r="G34" i="11"/>
  <c r="I34" i="11" s="1"/>
  <c r="D34" i="11"/>
  <c r="H33" i="11"/>
  <c r="G33" i="11"/>
  <c r="D33" i="11"/>
  <c r="G32" i="11"/>
  <c r="I32" i="11" s="1"/>
  <c r="D32" i="11"/>
  <c r="G31" i="11"/>
  <c r="I31" i="11" s="1"/>
  <c r="D31" i="11"/>
  <c r="G30" i="11"/>
  <c r="I30" i="11" s="1"/>
  <c r="D30" i="11"/>
  <c r="H29" i="11"/>
  <c r="G29" i="11"/>
  <c r="D29" i="11"/>
  <c r="G28" i="11"/>
  <c r="I28" i="11" s="1"/>
  <c r="D28" i="11"/>
  <c r="G27" i="11"/>
  <c r="I27" i="11" s="1"/>
  <c r="D27" i="11"/>
  <c r="H26" i="11"/>
  <c r="G26" i="11"/>
  <c r="D26" i="11"/>
  <c r="H25" i="11"/>
  <c r="G25" i="11"/>
  <c r="D25" i="11"/>
  <c r="D24" i="11"/>
  <c r="K24" i="11" s="1"/>
  <c r="G23" i="11"/>
  <c r="I23" i="11" s="1"/>
  <c r="D23" i="11"/>
  <c r="H22" i="11"/>
  <c r="G22" i="11"/>
  <c r="D22" i="11"/>
  <c r="H21" i="11"/>
  <c r="G21" i="11"/>
  <c r="D21" i="11"/>
  <c r="H20" i="11"/>
  <c r="G20" i="11"/>
  <c r="D20" i="11"/>
  <c r="H19" i="11"/>
  <c r="G19" i="11"/>
  <c r="D19" i="11"/>
  <c r="H18" i="11"/>
  <c r="G18" i="11"/>
  <c r="D18" i="11"/>
  <c r="G17" i="11"/>
  <c r="I17" i="11" s="1"/>
  <c r="D17" i="11"/>
  <c r="H16" i="11"/>
  <c r="G16" i="11"/>
  <c r="D16" i="11"/>
  <c r="H15" i="11"/>
  <c r="G15" i="11"/>
  <c r="D15" i="11"/>
  <c r="H14" i="11"/>
  <c r="G14" i="11"/>
  <c r="D14" i="11"/>
  <c r="H13" i="11"/>
  <c r="G13" i="11"/>
  <c r="D13" i="11"/>
  <c r="H12" i="11"/>
  <c r="G12" i="11"/>
  <c r="D12" i="11"/>
  <c r="H11" i="11"/>
  <c r="G11" i="11"/>
  <c r="D11" i="11"/>
  <c r="H10" i="11"/>
  <c r="G10" i="11"/>
  <c r="D10" i="11"/>
  <c r="H9" i="11"/>
  <c r="G9" i="11"/>
  <c r="D9" i="11"/>
  <c r="H8" i="11"/>
  <c r="G8" i="11"/>
  <c r="D8" i="11"/>
  <c r="G81" i="10"/>
  <c r="I81" i="10" s="1"/>
  <c r="D81" i="10"/>
  <c r="G80" i="10"/>
  <c r="I80" i="10" s="1"/>
  <c r="D80" i="10"/>
  <c r="H79" i="10"/>
  <c r="G79" i="10"/>
  <c r="D79" i="10"/>
  <c r="G78" i="10"/>
  <c r="I78" i="10" s="1"/>
  <c r="D78" i="10"/>
  <c r="H77" i="10"/>
  <c r="G77" i="10"/>
  <c r="D77" i="10"/>
  <c r="H76" i="10"/>
  <c r="G76" i="10"/>
  <c r="D76" i="10"/>
  <c r="H75" i="10"/>
  <c r="G75" i="10"/>
  <c r="D75" i="10"/>
  <c r="H74" i="10"/>
  <c r="G74" i="10"/>
  <c r="D74" i="10"/>
  <c r="G73" i="10"/>
  <c r="I73" i="10" s="1"/>
  <c r="D73" i="10"/>
  <c r="H72" i="10"/>
  <c r="G72" i="10"/>
  <c r="D72" i="10"/>
  <c r="D71" i="10"/>
  <c r="K71" i="10" s="1"/>
  <c r="G70" i="10"/>
  <c r="I70" i="10" s="1"/>
  <c r="D70" i="10"/>
  <c r="G69" i="10"/>
  <c r="I69" i="10" s="1"/>
  <c r="D69" i="10"/>
  <c r="G68" i="10"/>
  <c r="I68" i="10" s="1"/>
  <c r="D68" i="10"/>
  <c r="G67" i="10"/>
  <c r="I67" i="10" s="1"/>
  <c r="D67" i="10"/>
  <c r="G66" i="10"/>
  <c r="I66" i="10" s="1"/>
  <c r="D66" i="10"/>
  <c r="H65" i="10"/>
  <c r="G65" i="10"/>
  <c r="D65" i="10"/>
  <c r="D64" i="10"/>
  <c r="K64" i="10" s="1"/>
  <c r="H63" i="10"/>
  <c r="G63" i="10"/>
  <c r="D63" i="10"/>
  <c r="G62" i="10"/>
  <c r="I62" i="10" s="1"/>
  <c r="D62" i="10"/>
  <c r="H61" i="10"/>
  <c r="G61" i="10"/>
  <c r="D61" i="10"/>
  <c r="H60" i="10"/>
  <c r="I60" i="10" s="1"/>
  <c r="D60" i="10"/>
  <c r="H59" i="10"/>
  <c r="I59" i="10" s="1"/>
  <c r="D59" i="10"/>
  <c r="G58" i="10"/>
  <c r="I58" i="10" s="1"/>
  <c r="D58" i="10"/>
  <c r="H57" i="10"/>
  <c r="I57" i="10" s="1"/>
  <c r="D57" i="10"/>
  <c r="H56" i="10"/>
  <c r="G56" i="10"/>
  <c r="D56" i="10"/>
  <c r="D55" i="10"/>
  <c r="K55" i="10" s="1"/>
  <c r="G54" i="10"/>
  <c r="I54" i="10" s="1"/>
  <c r="D54" i="10"/>
  <c r="H53" i="10"/>
  <c r="G53" i="10"/>
  <c r="D53" i="10"/>
  <c r="H52" i="10"/>
  <c r="G52" i="10"/>
  <c r="D52" i="10"/>
  <c r="H51" i="10"/>
  <c r="G51" i="10"/>
  <c r="D51" i="10"/>
  <c r="H50" i="10"/>
  <c r="G50" i="10"/>
  <c r="D50" i="10"/>
  <c r="G49" i="10"/>
  <c r="I49" i="10" s="1"/>
  <c r="D49" i="10"/>
  <c r="H48" i="10"/>
  <c r="G48" i="10"/>
  <c r="D48" i="10"/>
  <c r="H47" i="10"/>
  <c r="G47" i="10"/>
  <c r="D47" i="10"/>
  <c r="G46" i="10"/>
  <c r="I46" i="10" s="1"/>
  <c r="D46" i="10"/>
  <c r="H45" i="10"/>
  <c r="G45" i="10"/>
  <c r="D45" i="10"/>
  <c r="G44" i="10"/>
  <c r="I44" i="10" s="1"/>
  <c r="D44" i="10"/>
  <c r="G43" i="10"/>
  <c r="I43" i="10" s="1"/>
  <c r="D43" i="10"/>
  <c r="G42" i="10"/>
  <c r="I42" i="10" s="1"/>
  <c r="D42" i="10"/>
  <c r="G41" i="10"/>
  <c r="I41" i="10" s="1"/>
  <c r="D41" i="10"/>
  <c r="D40" i="10"/>
  <c r="K40" i="10" s="1"/>
  <c r="H39" i="10"/>
  <c r="G39" i="10"/>
  <c r="D39" i="10"/>
  <c r="G38" i="10"/>
  <c r="I38" i="10" s="1"/>
  <c r="D38" i="10"/>
  <c r="G37" i="10"/>
  <c r="I37" i="10" s="1"/>
  <c r="D37" i="10"/>
  <c r="H36" i="10"/>
  <c r="G36" i="10"/>
  <c r="D36" i="10"/>
  <c r="H35" i="10"/>
  <c r="G35" i="10"/>
  <c r="D35" i="10"/>
  <c r="G34" i="10"/>
  <c r="I34" i="10" s="1"/>
  <c r="D34" i="10"/>
  <c r="H33" i="10"/>
  <c r="G33" i="10"/>
  <c r="D33" i="10"/>
  <c r="H32" i="10"/>
  <c r="G32" i="10"/>
  <c r="D32" i="10"/>
  <c r="G31" i="10"/>
  <c r="I31" i="10" s="1"/>
  <c r="D31" i="10"/>
  <c r="G30" i="10"/>
  <c r="I30" i="10" s="1"/>
  <c r="D30" i="10"/>
  <c r="H29" i="10"/>
  <c r="I29" i="10" s="1"/>
  <c r="D29" i="10"/>
  <c r="G28" i="10"/>
  <c r="I28" i="10" s="1"/>
  <c r="D28" i="10"/>
  <c r="H27" i="10"/>
  <c r="G27" i="10"/>
  <c r="D27" i="10"/>
  <c r="G26" i="10"/>
  <c r="I26" i="10" s="1"/>
  <c r="D26" i="10"/>
  <c r="G25" i="10"/>
  <c r="I25" i="10" s="1"/>
  <c r="D25" i="10"/>
  <c r="H24" i="10"/>
  <c r="G24" i="10"/>
  <c r="D24" i="10"/>
  <c r="G23" i="10"/>
  <c r="I23" i="10" s="1"/>
  <c r="D23" i="10"/>
  <c r="H22" i="10"/>
  <c r="G22" i="10"/>
  <c r="D22" i="10"/>
  <c r="H21" i="10"/>
  <c r="G21" i="10"/>
  <c r="D21" i="10"/>
  <c r="G20" i="10"/>
  <c r="I20" i="10" s="1"/>
  <c r="D20" i="10"/>
  <c r="G19" i="10"/>
  <c r="I19" i="10" s="1"/>
  <c r="D19" i="10"/>
  <c r="D18" i="10"/>
  <c r="K18" i="10" s="1"/>
  <c r="G17" i="10"/>
  <c r="I17" i="10" s="1"/>
  <c r="D17" i="10"/>
  <c r="G16" i="10"/>
  <c r="I16" i="10" s="1"/>
  <c r="D16" i="10"/>
  <c r="G15" i="10"/>
  <c r="I15" i="10" s="1"/>
  <c r="D15" i="10"/>
  <c r="G14" i="10"/>
  <c r="I14" i="10" s="1"/>
  <c r="D14" i="10"/>
  <c r="G13" i="10"/>
  <c r="I13" i="10" s="1"/>
  <c r="D13" i="10"/>
  <c r="G12" i="10"/>
  <c r="I12" i="10" s="1"/>
  <c r="D12" i="10"/>
  <c r="H11" i="10"/>
  <c r="G11" i="10"/>
  <c r="D11" i="10"/>
  <c r="H10" i="10"/>
  <c r="G10" i="10"/>
  <c r="D10" i="10"/>
  <c r="D9" i="10"/>
  <c r="K9" i="10" s="1"/>
  <c r="G8" i="10"/>
  <c r="I8" i="10" s="1"/>
  <c r="D8" i="10"/>
  <c r="G344" i="9"/>
  <c r="D344" i="9"/>
  <c r="G343" i="9"/>
  <c r="D343" i="9"/>
  <c r="G342" i="9"/>
  <c r="D342" i="9"/>
  <c r="G341" i="9"/>
  <c r="D341" i="9"/>
  <c r="G340" i="9"/>
  <c r="D340" i="9"/>
  <c r="G339" i="9"/>
  <c r="D339" i="9"/>
  <c r="G338" i="9"/>
  <c r="D338" i="9"/>
  <c r="G337" i="9"/>
  <c r="D337" i="9"/>
  <c r="G336" i="9"/>
  <c r="D336" i="9"/>
  <c r="G335" i="9"/>
  <c r="D335" i="9"/>
  <c r="G334" i="9"/>
  <c r="D334" i="9"/>
  <c r="G333" i="9"/>
  <c r="D333" i="9"/>
  <c r="G332" i="9"/>
  <c r="D332" i="9"/>
  <c r="G331" i="9"/>
  <c r="D331" i="9"/>
  <c r="G330" i="9"/>
  <c r="D330" i="9"/>
  <c r="G329" i="9"/>
  <c r="D329" i="9"/>
  <c r="H328" i="9"/>
  <c r="G328" i="9"/>
  <c r="D328" i="9"/>
  <c r="H327" i="9"/>
  <c r="I327" i="9" s="1"/>
  <c r="D327" i="9"/>
  <c r="H326" i="9"/>
  <c r="G326" i="9"/>
  <c r="D326" i="9"/>
  <c r="H325" i="9"/>
  <c r="G325" i="9"/>
  <c r="D325" i="9"/>
  <c r="H324" i="9"/>
  <c r="G324" i="9"/>
  <c r="D324" i="9"/>
  <c r="H323" i="9"/>
  <c r="I323" i="9" s="1"/>
  <c r="D323" i="9"/>
  <c r="G322" i="9"/>
  <c r="I322" i="9" s="1"/>
  <c r="D322" i="9"/>
  <c r="H321" i="9"/>
  <c r="I321" i="9" s="1"/>
  <c r="D321" i="9"/>
  <c r="H320" i="9"/>
  <c r="G320" i="9"/>
  <c r="D320" i="9"/>
  <c r="G319" i="9"/>
  <c r="I319" i="9" s="1"/>
  <c r="D319" i="9"/>
  <c r="H318" i="9"/>
  <c r="G318" i="9"/>
  <c r="D318" i="9"/>
  <c r="H317" i="9"/>
  <c r="G317" i="9"/>
  <c r="D317" i="9"/>
  <c r="H316" i="9"/>
  <c r="G316" i="9"/>
  <c r="D316" i="9"/>
  <c r="H315" i="9"/>
  <c r="G315" i="9"/>
  <c r="D315" i="9"/>
  <c r="H314" i="9"/>
  <c r="G314" i="9"/>
  <c r="D314" i="9"/>
  <c r="G313" i="9"/>
  <c r="I313" i="9" s="1"/>
  <c r="D313" i="9"/>
  <c r="H312" i="9"/>
  <c r="G312" i="9"/>
  <c r="D312" i="9"/>
  <c r="H311" i="9"/>
  <c r="G311" i="9"/>
  <c r="D311" i="9"/>
  <c r="H310" i="9"/>
  <c r="G310" i="9"/>
  <c r="D310" i="9"/>
  <c r="G309" i="9"/>
  <c r="I309" i="9" s="1"/>
  <c r="D309" i="9"/>
  <c r="G308" i="9"/>
  <c r="I308" i="9" s="1"/>
  <c r="D308" i="9"/>
  <c r="H307" i="9"/>
  <c r="G307" i="9"/>
  <c r="D307" i="9"/>
  <c r="H306" i="9"/>
  <c r="G306" i="9"/>
  <c r="D306" i="9"/>
  <c r="G305" i="9"/>
  <c r="I305" i="9" s="1"/>
  <c r="D305" i="9"/>
  <c r="G304" i="9"/>
  <c r="I304" i="9" s="1"/>
  <c r="D304" i="9"/>
  <c r="G303" i="9"/>
  <c r="I303" i="9" s="1"/>
  <c r="D303" i="9"/>
  <c r="G302" i="9"/>
  <c r="I302" i="9" s="1"/>
  <c r="D302" i="9"/>
  <c r="G301" i="9"/>
  <c r="I301" i="9" s="1"/>
  <c r="D301" i="9"/>
  <c r="G300" i="9"/>
  <c r="I300" i="9" s="1"/>
  <c r="D300" i="9"/>
  <c r="H299" i="9"/>
  <c r="G299" i="9"/>
  <c r="D299" i="9"/>
  <c r="G298" i="9"/>
  <c r="I298" i="9" s="1"/>
  <c r="D298" i="9"/>
  <c r="G297" i="9"/>
  <c r="I297" i="9" s="1"/>
  <c r="D297" i="9"/>
  <c r="G296" i="9"/>
  <c r="I296" i="9" s="1"/>
  <c r="D296" i="9"/>
  <c r="D295" i="9"/>
  <c r="K295" i="9" s="1"/>
  <c r="H294" i="9"/>
  <c r="I294" i="9" s="1"/>
  <c r="D294" i="9"/>
  <c r="H293" i="9"/>
  <c r="I293" i="9" s="1"/>
  <c r="D293" i="9"/>
  <c r="H292" i="9"/>
  <c r="I292" i="9" s="1"/>
  <c r="D292" i="9"/>
  <c r="H291" i="9"/>
  <c r="I291" i="9" s="1"/>
  <c r="D291" i="9"/>
  <c r="H290" i="9"/>
  <c r="G290" i="9"/>
  <c r="D290" i="9"/>
  <c r="G289" i="9"/>
  <c r="I289" i="9" s="1"/>
  <c r="D289" i="9"/>
  <c r="G288" i="9"/>
  <c r="I288" i="9" s="1"/>
  <c r="D288" i="9"/>
  <c r="G287" i="9"/>
  <c r="I287" i="9" s="1"/>
  <c r="D287" i="9"/>
  <c r="G286" i="9"/>
  <c r="I286" i="9" s="1"/>
  <c r="D286" i="9"/>
  <c r="H285" i="9"/>
  <c r="G285" i="9"/>
  <c r="D285" i="9"/>
  <c r="H284" i="9"/>
  <c r="G284" i="9"/>
  <c r="D284" i="9"/>
  <c r="G283" i="9"/>
  <c r="I283" i="9" s="1"/>
  <c r="D283" i="9"/>
  <c r="G282" i="9"/>
  <c r="I282" i="9" s="1"/>
  <c r="D282" i="9"/>
  <c r="G281" i="9"/>
  <c r="I281" i="9" s="1"/>
  <c r="D281" i="9"/>
  <c r="H280" i="9"/>
  <c r="G280" i="9"/>
  <c r="D280" i="9"/>
  <c r="D279" i="9"/>
  <c r="K279" i="9" s="1"/>
  <c r="G278" i="9"/>
  <c r="I278" i="9" s="1"/>
  <c r="D278" i="9"/>
  <c r="G277" i="9"/>
  <c r="I277" i="9" s="1"/>
  <c r="D277" i="9"/>
  <c r="H276" i="9"/>
  <c r="G276" i="9"/>
  <c r="D276" i="9"/>
  <c r="G275" i="9"/>
  <c r="I275" i="9" s="1"/>
  <c r="D275" i="9"/>
  <c r="G274" i="9"/>
  <c r="I274" i="9" s="1"/>
  <c r="D274" i="9"/>
  <c r="D273" i="9"/>
  <c r="K273" i="9" s="1"/>
  <c r="G272" i="9"/>
  <c r="I272" i="9" s="1"/>
  <c r="D272" i="9"/>
  <c r="H271" i="9"/>
  <c r="G271" i="9"/>
  <c r="D271" i="9"/>
  <c r="H270" i="9"/>
  <c r="G270" i="9"/>
  <c r="D270" i="9"/>
  <c r="H269" i="9"/>
  <c r="G269" i="9"/>
  <c r="D269" i="9"/>
  <c r="H268" i="9"/>
  <c r="G268" i="9"/>
  <c r="D268" i="9"/>
  <c r="H267" i="9"/>
  <c r="G267" i="9"/>
  <c r="D267" i="9"/>
  <c r="G266" i="9"/>
  <c r="I266" i="9" s="1"/>
  <c r="D266" i="9"/>
  <c r="G265" i="9"/>
  <c r="I265" i="9" s="1"/>
  <c r="D265" i="9"/>
  <c r="G264" i="9"/>
  <c r="I264" i="9" s="1"/>
  <c r="D264" i="9"/>
  <c r="D263" i="9"/>
  <c r="K263" i="9" s="1"/>
  <c r="G262" i="9"/>
  <c r="I262" i="9" s="1"/>
  <c r="D262" i="9"/>
  <c r="H261" i="9"/>
  <c r="G261" i="9"/>
  <c r="D261" i="9"/>
  <c r="H260" i="9"/>
  <c r="G260" i="9"/>
  <c r="D260" i="9"/>
  <c r="H259" i="9"/>
  <c r="G259" i="9"/>
  <c r="D259" i="9"/>
  <c r="H258" i="9"/>
  <c r="G258" i="9"/>
  <c r="D258" i="9"/>
  <c r="G257" i="9"/>
  <c r="I257" i="9" s="1"/>
  <c r="D257" i="9"/>
  <c r="H256" i="9"/>
  <c r="G256" i="9"/>
  <c r="D256" i="9"/>
  <c r="H255" i="9"/>
  <c r="G255" i="9"/>
  <c r="D255" i="9"/>
  <c r="H254" i="9"/>
  <c r="G254" i="9"/>
  <c r="D254" i="9"/>
  <c r="H253" i="9"/>
  <c r="G253" i="9"/>
  <c r="D253" i="9"/>
  <c r="H252" i="9"/>
  <c r="G252" i="9"/>
  <c r="D252" i="9"/>
  <c r="G251" i="9"/>
  <c r="I251" i="9" s="1"/>
  <c r="D251" i="9"/>
  <c r="H250" i="9"/>
  <c r="I250" i="9" s="1"/>
  <c r="D250" i="9"/>
  <c r="G249" i="9"/>
  <c r="I249" i="9" s="1"/>
  <c r="D249" i="9"/>
  <c r="H248" i="9"/>
  <c r="G248" i="9"/>
  <c r="D248" i="9"/>
  <c r="G247" i="9"/>
  <c r="I247" i="9" s="1"/>
  <c r="D247" i="9"/>
  <c r="G246" i="9"/>
  <c r="I246" i="9" s="1"/>
  <c r="D246" i="9"/>
  <c r="G245" i="9"/>
  <c r="I245" i="9" s="1"/>
  <c r="D245" i="9"/>
  <c r="G244" i="9"/>
  <c r="I244" i="9" s="1"/>
  <c r="D244" i="9"/>
  <c r="G243" i="9"/>
  <c r="I243" i="9" s="1"/>
  <c r="D243" i="9"/>
  <c r="G242" i="9"/>
  <c r="I242" i="9" s="1"/>
  <c r="D242" i="9"/>
  <c r="H241" i="9"/>
  <c r="G241" i="9"/>
  <c r="D241" i="9"/>
  <c r="G240" i="9"/>
  <c r="I240" i="9" s="1"/>
  <c r="D240" i="9"/>
  <c r="G239" i="9"/>
  <c r="I239" i="9" s="1"/>
  <c r="D239" i="9"/>
  <c r="G238" i="9"/>
  <c r="I238" i="9" s="1"/>
  <c r="D238" i="9"/>
  <c r="G237" i="9"/>
  <c r="I237" i="9" s="1"/>
  <c r="D237" i="9"/>
  <c r="G236" i="9"/>
  <c r="I236" i="9" s="1"/>
  <c r="D236" i="9"/>
  <c r="G235" i="9"/>
  <c r="I235" i="9" s="1"/>
  <c r="D235" i="9"/>
  <c r="G234" i="9"/>
  <c r="I234" i="9" s="1"/>
  <c r="D234" i="9"/>
  <c r="G233" i="9"/>
  <c r="I233" i="9" s="1"/>
  <c r="D233" i="9"/>
  <c r="G232" i="9"/>
  <c r="I232" i="9" s="1"/>
  <c r="D232" i="9"/>
  <c r="G231" i="9"/>
  <c r="I231" i="9" s="1"/>
  <c r="D231" i="9"/>
  <c r="G230" i="9"/>
  <c r="I230" i="9" s="1"/>
  <c r="D230" i="9"/>
  <c r="G229" i="9"/>
  <c r="I229" i="9" s="1"/>
  <c r="D229" i="9"/>
  <c r="G228" i="9"/>
  <c r="I228" i="9" s="1"/>
  <c r="D228" i="9"/>
  <c r="H227" i="9"/>
  <c r="G227" i="9"/>
  <c r="D227" i="9"/>
  <c r="G226" i="9"/>
  <c r="I226" i="9" s="1"/>
  <c r="D226" i="9"/>
  <c r="H225" i="9"/>
  <c r="G225" i="9"/>
  <c r="D225" i="9"/>
  <c r="D224" i="9"/>
  <c r="K224" i="9" s="1"/>
  <c r="H223" i="9"/>
  <c r="G223" i="9"/>
  <c r="D223" i="9"/>
  <c r="G222" i="9"/>
  <c r="I222" i="9" s="1"/>
  <c r="D222" i="9"/>
  <c r="H221" i="9"/>
  <c r="G221" i="9"/>
  <c r="D221" i="9"/>
  <c r="H220" i="9"/>
  <c r="I220" i="9" s="1"/>
  <c r="D220" i="9"/>
  <c r="H219" i="9"/>
  <c r="I219" i="9" s="1"/>
  <c r="D219" i="9"/>
  <c r="G218" i="9"/>
  <c r="I218" i="9" s="1"/>
  <c r="D218" i="9"/>
  <c r="H217" i="9"/>
  <c r="I217" i="9" s="1"/>
  <c r="D217" i="9"/>
  <c r="H216" i="9"/>
  <c r="G216" i="9"/>
  <c r="D216" i="9"/>
  <c r="D215" i="9"/>
  <c r="K215" i="9" s="1"/>
  <c r="G214" i="9"/>
  <c r="I214" i="9" s="1"/>
  <c r="D214" i="9"/>
  <c r="H213" i="9"/>
  <c r="G213" i="9"/>
  <c r="D213" i="9"/>
  <c r="H212" i="9"/>
  <c r="G212" i="9"/>
  <c r="D212" i="9"/>
  <c r="H211" i="9"/>
  <c r="G211" i="9"/>
  <c r="D211" i="9"/>
  <c r="G210" i="9"/>
  <c r="I210" i="9" s="1"/>
  <c r="D210" i="9"/>
  <c r="H209" i="9"/>
  <c r="G209" i="9"/>
  <c r="D209" i="9"/>
  <c r="H208" i="9"/>
  <c r="G208" i="9"/>
  <c r="D208" i="9"/>
  <c r="H207" i="9"/>
  <c r="G207" i="9"/>
  <c r="D207" i="9"/>
  <c r="H206" i="9"/>
  <c r="G206" i="9"/>
  <c r="D206" i="9"/>
  <c r="G205" i="9"/>
  <c r="I205" i="9" s="1"/>
  <c r="D205" i="9"/>
  <c r="G204" i="9"/>
  <c r="I204" i="9" s="1"/>
  <c r="D204" i="9"/>
  <c r="H203" i="9"/>
  <c r="G203" i="9"/>
  <c r="D203" i="9"/>
  <c r="H202" i="9"/>
  <c r="G202" i="9"/>
  <c r="D202" i="9"/>
  <c r="H201" i="9"/>
  <c r="G201" i="9"/>
  <c r="D201" i="9"/>
  <c r="H200" i="9"/>
  <c r="G200" i="9"/>
  <c r="D200" i="9"/>
  <c r="G199" i="9"/>
  <c r="I199" i="9" s="1"/>
  <c r="D199" i="9"/>
  <c r="H198" i="9"/>
  <c r="G198" i="9"/>
  <c r="D198" i="9"/>
  <c r="G197" i="9"/>
  <c r="I197" i="9" s="1"/>
  <c r="D197" i="9"/>
  <c r="H196" i="9"/>
  <c r="G196" i="9"/>
  <c r="D196" i="9"/>
  <c r="G195" i="9"/>
  <c r="I195" i="9" s="1"/>
  <c r="D195" i="9"/>
  <c r="H194" i="9"/>
  <c r="G194" i="9"/>
  <c r="D194" i="9"/>
  <c r="G193" i="9"/>
  <c r="I193" i="9" s="1"/>
  <c r="D193" i="9"/>
  <c r="H192" i="9"/>
  <c r="G192" i="9"/>
  <c r="D192" i="9"/>
  <c r="G191" i="9"/>
  <c r="I191" i="9" s="1"/>
  <c r="D191" i="9"/>
  <c r="G190" i="9"/>
  <c r="I190" i="9" s="1"/>
  <c r="D190" i="9"/>
  <c r="G189" i="9"/>
  <c r="I189" i="9" s="1"/>
  <c r="D189" i="9"/>
  <c r="G188" i="9"/>
  <c r="I188" i="9" s="1"/>
  <c r="D188" i="9"/>
  <c r="G187" i="9"/>
  <c r="I187" i="9" s="1"/>
  <c r="D187" i="9"/>
  <c r="G186" i="9"/>
  <c r="I186" i="9" s="1"/>
  <c r="D186" i="9"/>
  <c r="H185" i="9"/>
  <c r="G185" i="9"/>
  <c r="D185" i="9"/>
  <c r="H184" i="9"/>
  <c r="G184" i="9"/>
  <c r="D184" i="9"/>
  <c r="H183" i="9"/>
  <c r="G183" i="9"/>
  <c r="D183" i="9"/>
  <c r="H182" i="9"/>
  <c r="G182" i="9"/>
  <c r="D182" i="9"/>
  <c r="H181" i="9"/>
  <c r="G181" i="9"/>
  <c r="D181" i="9"/>
  <c r="G180" i="9"/>
  <c r="I180" i="9" s="1"/>
  <c r="D180" i="9"/>
  <c r="H179" i="9"/>
  <c r="I179" i="9" s="1"/>
  <c r="D179" i="9"/>
  <c r="H178" i="9"/>
  <c r="G178" i="9"/>
  <c r="D178" i="9"/>
  <c r="H177" i="9"/>
  <c r="G177" i="9"/>
  <c r="D177" i="9"/>
  <c r="G176" i="9"/>
  <c r="I176" i="9" s="1"/>
  <c r="D176" i="9"/>
  <c r="G175" i="9"/>
  <c r="I175" i="9" s="1"/>
  <c r="D175" i="9"/>
  <c r="G174" i="9"/>
  <c r="I174" i="9" s="1"/>
  <c r="D174" i="9"/>
  <c r="G173" i="9"/>
  <c r="I173" i="9" s="1"/>
  <c r="D173" i="9"/>
  <c r="G172" i="9"/>
  <c r="I172" i="9" s="1"/>
  <c r="D172" i="9"/>
  <c r="G171" i="9"/>
  <c r="I171" i="9" s="1"/>
  <c r="D171" i="9"/>
  <c r="H170" i="9"/>
  <c r="G170" i="9"/>
  <c r="D170" i="9"/>
  <c r="G169" i="9"/>
  <c r="I169" i="9" s="1"/>
  <c r="D169" i="9"/>
  <c r="H168" i="9"/>
  <c r="G168" i="9"/>
  <c r="D168" i="9"/>
  <c r="H167" i="9"/>
  <c r="G167" i="9"/>
  <c r="D167" i="9"/>
  <c r="H166" i="9"/>
  <c r="G166" i="9"/>
  <c r="D166" i="9"/>
  <c r="H165" i="9"/>
  <c r="G165" i="9"/>
  <c r="D165" i="9"/>
  <c r="H164" i="9"/>
  <c r="G164" i="9"/>
  <c r="D164" i="9"/>
  <c r="H163" i="9"/>
  <c r="G163" i="9"/>
  <c r="D163" i="9"/>
  <c r="H162" i="9"/>
  <c r="G162" i="9"/>
  <c r="D162" i="9"/>
  <c r="H161" i="9"/>
  <c r="G161" i="9"/>
  <c r="D161" i="9"/>
  <c r="H160" i="9"/>
  <c r="G160" i="9"/>
  <c r="D160" i="9"/>
  <c r="H159" i="9"/>
  <c r="G159" i="9"/>
  <c r="D159" i="9"/>
  <c r="H158" i="9"/>
  <c r="G158" i="9"/>
  <c r="D158" i="9"/>
  <c r="H157" i="9"/>
  <c r="G157" i="9"/>
  <c r="D157" i="9"/>
  <c r="H156" i="9"/>
  <c r="G156" i="9"/>
  <c r="D156" i="9"/>
  <c r="H155" i="9"/>
  <c r="G155" i="9"/>
  <c r="D155" i="9"/>
  <c r="G154" i="9"/>
  <c r="I154" i="9" s="1"/>
  <c r="D154" i="9"/>
  <c r="G153" i="9"/>
  <c r="I153" i="9" s="1"/>
  <c r="D153" i="9"/>
  <c r="H152" i="9"/>
  <c r="G152" i="9"/>
  <c r="D152" i="9"/>
  <c r="H151" i="9"/>
  <c r="G151" i="9"/>
  <c r="D151" i="9"/>
  <c r="H150" i="9"/>
  <c r="G150" i="9"/>
  <c r="D150" i="9"/>
  <c r="H149" i="9"/>
  <c r="G149" i="9"/>
  <c r="D149" i="9"/>
  <c r="H148" i="9"/>
  <c r="G148" i="9"/>
  <c r="D148" i="9"/>
  <c r="H147" i="9"/>
  <c r="G147" i="9"/>
  <c r="D147" i="9"/>
  <c r="H146" i="9"/>
  <c r="G146" i="9"/>
  <c r="D146" i="9"/>
  <c r="G145" i="9"/>
  <c r="I145" i="9" s="1"/>
  <c r="D145" i="9"/>
  <c r="H144" i="9"/>
  <c r="G144" i="9"/>
  <c r="D144" i="9"/>
  <c r="H143" i="9"/>
  <c r="G143" i="9"/>
  <c r="D143" i="9"/>
  <c r="G142" i="9"/>
  <c r="I142" i="9" s="1"/>
  <c r="D142" i="9"/>
  <c r="H141" i="9"/>
  <c r="G141" i="9"/>
  <c r="D141" i="9"/>
  <c r="H140" i="9"/>
  <c r="G140" i="9"/>
  <c r="D140" i="9"/>
  <c r="H139" i="9"/>
  <c r="G139" i="9"/>
  <c r="D139" i="9"/>
  <c r="H138" i="9"/>
  <c r="G138" i="9"/>
  <c r="D138" i="9"/>
  <c r="G137" i="9"/>
  <c r="I137" i="9" s="1"/>
  <c r="D137" i="9"/>
  <c r="H136" i="9"/>
  <c r="G136" i="9"/>
  <c r="D136" i="9"/>
  <c r="H135" i="9"/>
  <c r="G135" i="9"/>
  <c r="D135" i="9"/>
  <c r="H134" i="9"/>
  <c r="G134" i="9"/>
  <c r="D134" i="9"/>
  <c r="H133" i="9"/>
  <c r="G133" i="9"/>
  <c r="D133" i="9"/>
  <c r="H132" i="9"/>
  <c r="G132" i="9"/>
  <c r="D132" i="9"/>
  <c r="H131" i="9"/>
  <c r="G131" i="9"/>
  <c r="D131" i="9"/>
  <c r="H130" i="9"/>
  <c r="G130" i="9"/>
  <c r="D130" i="9"/>
  <c r="H129" i="9"/>
  <c r="G129" i="9"/>
  <c r="D129" i="9"/>
  <c r="H128" i="9"/>
  <c r="G128" i="9"/>
  <c r="D128" i="9"/>
  <c r="H127" i="9"/>
  <c r="G127" i="9"/>
  <c r="D127" i="9"/>
  <c r="H126" i="9"/>
  <c r="G126" i="9"/>
  <c r="D126" i="9"/>
  <c r="H125" i="9"/>
  <c r="G125" i="9"/>
  <c r="D125" i="9"/>
  <c r="H124" i="9"/>
  <c r="G124" i="9"/>
  <c r="D124" i="9"/>
  <c r="G123" i="9"/>
  <c r="I123" i="9" s="1"/>
  <c r="D123" i="9"/>
  <c r="H122" i="9"/>
  <c r="G122" i="9"/>
  <c r="D122" i="9"/>
  <c r="G121" i="9"/>
  <c r="I121" i="9" s="1"/>
  <c r="D121" i="9"/>
  <c r="H120" i="9"/>
  <c r="G120" i="9"/>
  <c r="D120" i="9"/>
  <c r="H119" i="9"/>
  <c r="G119" i="9"/>
  <c r="D119" i="9"/>
  <c r="H118" i="9"/>
  <c r="G118" i="9"/>
  <c r="D118" i="9"/>
  <c r="H117" i="9"/>
  <c r="G117" i="9"/>
  <c r="D117" i="9"/>
  <c r="G116" i="9"/>
  <c r="I116" i="9" s="1"/>
  <c r="D116" i="9"/>
  <c r="H115" i="9"/>
  <c r="G115" i="9"/>
  <c r="D115" i="9"/>
  <c r="H114" i="9"/>
  <c r="G114" i="9"/>
  <c r="D114" i="9"/>
  <c r="G113" i="9"/>
  <c r="I113" i="9" s="1"/>
  <c r="D113" i="9"/>
  <c r="H112" i="9"/>
  <c r="G112" i="9"/>
  <c r="D112" i="9"/>
  <c r="H111" i="9"/>
  <c r="G111" i="9"/>
  <c r="D111" i="9"/>
  <c r="H110" i="9"/>
  <c r="G110" i="9"/>
  <c r="D110" i="9"/>
  <c r="G109" i="9"/>
  <c r="I109" i="9" s="1"/>
  <c r="D109" i="9"/>
  <c r="G108" i="9"/>
  <c r="I108" i="9" s="1"/>
  <c r="D108" i="9"/>
  <c r="G107" i="9"/>
  <c r="I107" i="9" s="1"/>
  <c r="D107" i="9"/>
  <c r="G106" i="9"/>
  <c r="I106" i="9" s="1"/>
  <c r="D106" i="9"/>
  <c r="G105" i="9"/>
  <c r="I105" i="9" s="1"/>
  <c r="D105" i="9"/>
  <c r="D104" i="9"/>
  <c r="K104" i="9" s="1"/>
  <c r="H103" i="9"/>
  <c r="G103" i="9"/>
  <c r="D103" i="9"/>
  <c r="G102" i="9"/>
  <c r="I102" i="9" s="1"/>
  <c r="D102" i="9"/>
  <c r="G101" i="9"/>
  <c r="I101" i="9" s="1"/>
  <c r="D101" i="9"/>
  <c r="H100" i="9"/>
  <c r="G100" i="9"/>
  <c r="D100" i="9"/>
  <c r="H99" i="9"/>
  <c r="G99" i="9"/>
  <c r="D99" i="9"/>
  <c r="G98" i="9"/>
  <c r="I98" i="9" s="1"/>
  <c r="D98" i="9"/>
  <c r="H97" i="9"/>
  <c r="G97" i="9"/>
  <c r="D97" i="9"/>
  <c r="H96" i="9"/>
  <c r="G96" i="9"/>
  <c r="D96" i="9"/>
  <c r="G95" i="9"/>
  <c r="I95" i="9" s="1"/>
  <c r="D95" i="9"/>
  <c r="G94" i="9"/>
  <c r="I94" i="9" s="1"/>
  <c r="D94" i="9"/>
  <c r="H93" i="9"/>
  <c r="I93" i="9" s="1"/>
  <c r="D93" i="9"/>
  <c r="G92" i="9"/>
  <c r="I92" i="9" s="1"/>
  <c r="D92" i="9"/>
  <c r="H91" i="9"/>
  <c r="G91" i="9"/>
  <c r="D91" i="9"/>
  <c r="G90" i="9"/>
  <c r="I90" i="9" s="1"/>
  <c r="D90" i="9"/>
  <c r="G89" i="9"/>
  <c r="I89" i="9" s="1"/>
  <c r="D89" i="9"/>
  <c r="H88" i="9"/>
  <c r="G88" i="9"/>
  <c r="D88" i="9"/>
  <c r="G87" i="9"/>
  <c r="I87" i="9" s="1"/>
  <c r="D87" i="9"/>
  <c r="H86" i="9"/>
  <c r="G86" i="9"/>
  <c r="D86" i="9"/>
  <c r="H85" i="9"/>
  <c r="G85" i="9"/>
  <c r="D85" i="9"/>
  <c r="G84" i="9"/>
  <c r="I84" i="9" s="1"/>
  <c r="D84" i="9"/>
  <c r="G83" i="9"/>
  <c r="I83" i="9" s="1"/>
  <c r="D83" i="9"/>
  <c r="H82" i="9"/>
  <c r="G82" i="9"/>
  <c r="D82" i="9"/>
  <c r="G81" i="9"/>
  <c r="I81" i="9" s="1"/>
  <c r="D81" i="9"/>
  <c r="H80" i="9"/>
  <c r="G80" i="9"/>
  <c r="D80" i="9"/>
  <c r="G79" i="9"/>
  <c r="I79" i="9" s="1"/>
  <c r="D79" i="9"/>
  <c r="H78" i="9"/>
  <c r="G78" i="9"/>
  <c r="D78" i="9"/>
  <c r="H77" i="9"/>
  <c r="G77" i="9"/>
  <c r="D77" i="9"/>
  <c r="G76" i="9"/>
  <c r="I76" i="9" s="1"/>
  <c r="D76" i="9"/>
  <c r="H75" i="9"/>
  <c r="G75" i="9"/>
  <c r="D75" i="9"/>
  <c r="G74" i="9"/>
  <c r="I74" i="9" s="1"/>
  <c r="D74" i="9"/>
  <c r="G73" i="9"/>
  <c r="I73" i="9" s="1"/>
  <c r="D73" i="9"/>
  <c r="G72" i="9"/>
  <c r="I72" i="9" s="1"/>
  <c r="D72" i="9"/>
  <c r="G71" i="9"/>
  <c r="I71" i="9" s="1"/>
  <c r="D71" i="9"/>
  <c r="G70" i="9"/>
  <c r="I70" i="9" s="1"/>
  <c r="D70" i="9"/>
  <c r="H69" i="9"/>
  <c r="G69" i="9"/>
  <c r="D69" i="9"/>
  <c r="G68" i="9"/>
  <c r="I68" i="9" s="1"/>
  <c r="D68" i="9"/>
  <c r="H67" i="9"/>
  <c r="G67" i="9"/>
  <c r="D67" i="9"/>
  <c r="G66" i="9"/>
  <c r="I66" i="9" s="1"/>
  <c r="D66" i="9"/>
  <c r="G65" i="9"/>
  <c r="I65" i="9" s="1"/>
  <c r="D65" i="9"/>
  <c r="G64" i="9"/>
  <c r="I64" i="9" s="1"/>
  <c r="D64" i="9"/>
  <c r="G63" i="9"/>
  <c r="I63" i="9" s="1"/>
  <c r="D63" i="9"/>
  <c r="H62" i="9"/>
  <c r="G62" i="9"/>
  <c r="D62" i="9"/>
  <c r="H61" i="9"/>
  <c r="G61" i="9"/>
  <c r="D61" i="9"/>
  <c r="H60" i="9"/>
  <c r="G60" i="9"/>
  <c r="D60" i="9"/>
  <c r="G59" i="9"/>
  <c r="I59" i="9" s="1"/>
  <c r="D59" i="9"/>
  <c r="G58" i="9"/>
  <c r="I58" i="9" s="1"/>
  <c r="D58" i="9"/>
  <c r="G57" i="9"/>
  <c r="I57" i="9" s="1"/>
  <c r="D57" i="9"/>
  <c r="G56" i="9"/>
  <c r="I56" i="9" s="1"/>
  <c r="D56" i="9"/>
  <c r="H55" i="9"/>
  <c r="G55" i="9"/>
  <c r="D55" i="9"/>
  <c r="G54" i="9"/>
  <c r="I54" i="9" s="1"/>
  <c r="D54" i="9"/>
  <c r="G53" i="9"/>
  <c r="I53" i="9" s="1"/>
  <c r="D53" i="9"/>
  <c r="G52" i="9"/>
  <c r="I52" i="9" s="1"/>
  <c r="D52" i="9"/>
  <c r="H51" i="9"/>
  <c r="G51" i="9"/>
  <c r="D51" i="9"/>
  <c r="H50" i="9"/>
  <c r="G50" i="9"/>
  <c r="D50" i="9"/>
  <c r="H49" i="9"/>
  <c r="G49" i="9"/>
  <c r="D49" i="9"/>
  <c r="H48" i="9"/>
  <c r="G48" i="9"/>
  <c r="D48" i="9"/>
  <c r="H47" i="9"/>
  <c r="G47" i="9"/>
  <c r="D47" i="9"/>
  <c r="H46" i="9"/>
  <c r="G46" i="9"/>
  <c r="D46" i="9"/>
  <c r="H45" i="9"/>
  <c r="G45" i="9"/>
  <c r="D45" i="9"/>
  <c r="H44" i="9"/>
  <c r="G44" i="9"/>
  <c r="D44" i="9"/>
  <c r="G43" i="9"/>
  <c r="I43" i="9" s="1"/>
  <c r="D43" i="9"/>
  <c r="G42" i="9"/>
  <c r="I42" i="9" s="1"/>
  <c r="D42" i="9"/>
  <c r="H41" i="9"/>
  <c r="G41" i="9"/>
  <c r="D41" i="9"/>
  <c r="H40" i="9"/>
  <c r="G40" i="9"/>
  <c r="D40" i="9"/>
  <c r="G39" i="9"/>
  <c r="I39" i="9" s="1"/>
  <c r="D39" i="9"/>
  <c r="G38" i="9"/>
  <c r="I38" i="9" s="1"/>
  <c r="D38" i="9"/>
  <c r="D37" i="9"/>
  <c r="K37" i="9" s="1"/>
  <c r="G36" i="9"/>
  <c r="I36" i="9" s="1"/>
  <c r="D36" i="9"/>
  <c r="G35" i="9"/>
  <c r="I35" i="9" s="1"/>
  <c r="D35" i="9"/>
  <c r="G34" i="9"/>
  <c r="I34" i="9" s="1"/>
  <c r="D34" i="9"/>
  <c r="H33" i="9"/>
  <c r="G33" i="9"/>
  <c r="D33" i="9"/>
  <c r="G32" i="9"/>
  <c r="I32" i="9" s="1"/>
  <c r="D32" i="9"/>
  <c r="G31" i="9"/>
  <c r="I31" i="9" s="1"/>
  <c r="D31" i="9"/>
  <c r="G30" i="9"/>
  <c r="I30" i="9" s="1"/>
  <c r="D30" i="9"/>
  <c r="H29" i="9"/>
  <c r="G29" i="9"/>
  <c r="D29" i="9"/>
  <c r="G28" i="9"/>
  <c r="I28" i="9" s="1"/>
  <c r="D28" i="9"/>
  <c r="G27" i="9"/>
  <c r="I27" i="9" s="1"/>
  <c r="D27" i="9"/>
  <c r="H26" i="9"/>
  <c r="G26" i="9"/>
  <c r="D26" i="9"/>
  <c r="H25" i="9"/>
  <c r="G25" i="9"/>
  <c r="D25" i="9"/>
  <c r="D24" i="9"/>
  <c r="K24" i="9" s="1"/>
  <c r="G23" i="9"/>
  <c r="I23" i="9" s="1"/>
  <c r="D23" i="9"/>
  <c r="H22" i="9"/>
  <c r="G22" i="9"/>
  <c r="D22" i="9"/>
  <c r="H21" i="9"/>
  <c r="G21" i="9"/>
  <c r="D21" i="9"/>
  <c r="H20" i="9"/>
  <c r="G20" i="9"/>
  <c r="D20" i="9"/>
  <c r="H19" i="9"/>
  <c r="G19" i="9"/>
  <c r="D19" i="9"/>
  <c r="H18" i="9"/>
  <c r="G18" i="9"/>
  <c r="D18" i="9"/>
  <c r="G17" i="9"/>
  <c r="I17" i="9" s="1"/>
  <c r="D17" i="9"/>
  <c r="H16" i="9"/>
  <c r="G16" i="9"/>
  <c r="D16" i="9"/>
  <c r="H15" i="9"/>
  <c r="G15" i="9"/>
  <c r="D15" i="9"/>
  <c r="H14" i="9"/>
  <c r="G14" i="9"/>
  <c r="D14" i="9"/>
  <c r="H13" i="9"/>
  <c r="G13" i="9"/>
  <c r="D13" i="9"/>
  <c r="H12" i="9"/>
  <c r="G12" i="9"/>
  <c r="D12" i="9"/>
  <c r="H11" i="9"/>
  <c r="G11" i="9"/>
  <c r="D11" i="9"/>
  <c r="H10" i="9"/>
  <c r="G10" i="9"/>
  <c r="D10" i="9"/>
  <c r="H9" i="9"/>
  <c r="G9" i="9"/>
  <c r="D9" i="9"/>
  <c r="H8" i="9"/>
  <c r="G8" i="9"/>
  <c r="D8" i="9"/>
  <c r="K19" i="10" l="1"/>
  <c r="K225" i="12"/>
  <c r="K291" i="12"/>
  <c r="K77" i="12"/>
  <c r="K80" i="12"/>
  <c r="K99" i="12"/>
  <c r="K114" i="12"/>
  <c r="K115" i="12"/>
  <c r="I9" i="11"/>
  <c r="K9" i="11" s="1"/>
  <c r="I11" i="11"/>
  <c r="K11" i="11" s="1"/>
  <c r="I13" i="11"/>
  <c r="K13" i="11" s="1"/>
  <c r="I15" i="11"/>
  <c r="K15" i="11" s="1"/>
  <c r="I18" i="11"/>
  <c r="K18" i="11" s="1"/>
  <c r="I20" i="11"/>
  <c r="K20" i="11" s="1"/>
  <c r="I22" i="11"/>
  <c r="K22" i="11" s="1"/>
  <c r="K23" i="11"/>
  <c r="I25" i="11"/>
  <c r="K25" i="11" s="1"/>
  <c r="I29" i="11"/>
  <c r="K30" i="11"/>
  <c r="K31" i="11"/>
  <c r="K32" i="11"/>
  <c r="K38" i="11"/>
  <c r="K39" i="11"/>
  <c r="I41" i="11"/>
  <c r="K41" i="11" s="1"/>
  <c r="K42" i="11"/>
  <c r="K43" i="11"/>
  <c r="I45" i="11"/>
  <c r="I47" i="11"/>
  <c r="K47" i="11" s="1"/>
  <c r="I49" i="11"/>
  <c r="K49" i="11" s="1"/>
  <c r="I51" i="11"/>
  <c r="K51" i="11" s="1"/>
  <c r="K52" i="11"/>
  <c r="K53" i="11"/>
  <c r="K54" i="11"/>
  <c r="I60" i="11"/>
  <c r="K60" i="11" s="1"/>
  <c r="I62" i="11"/>
  <c r="K62" i="11" s="1"/>
  <c r="K63" i="11"/>
  <c r="K64" i="11"/>
  <c r="K65" i="11"/>
  <c r="K66" i="11"/>
  <c r="I69" i="11"/>
  <c r="K69" i="11" s="1"/>
  <c r="K70" i="11"/>
  <c r="K71" i="11"/>
  <c r="K72" i="11"/>
  <c r="K73" i="11"/>
  <c r="K74" i="11"/>
  <c r="I77" i="11"/>
  <c r="K77" i="11" s="1"/>
  <c r="I80" i="11"/>
  <c r="K80" i="11" s="1"/>
  <c r="K81" i="11"/>
  <c r="I85" i="11"/>
  <c r="K85" i="11" s="1"/>
  <c r="K195" i="11"/>
  <c r="I198" i="11"/>
  <c r="K198" i="11" s="1"/>
  <c r="K199" i="11"/>
  <c r="I201" i="11"/>
  <c r="I203" i="11"/>
  <c r="K203" i="11" s="1"/>
  <c r="K204" i="11"/>
  <c r="K205" i="11"/>
  <c r="I207" i="11"/>
  <c r="I209" i="11"/>
  <c r="K209" i="11" s="1"/>
  <c r="I212" i="11"/>
  <c r="K212" i="11" s="1"/>
  <c r="K218" i="11"/>
  <c r="I223" i="11"/>
  <c r="K223" i="11" s="1"/>
  <c r="I225" i="11"/>
  <c r="K225" i="11" s="1"/>
  <c r="I241" i="11"/>
  <c r="K241" i="11" s="1"/>
  <c r="K245" i="11"/>
  <c r="K246" i="11"/>
  <c r="K247" i="11"/>
  <c r="K251" i="11"/>
  <c r="I253" i="11"/>
  <c r="K253" i="11" s="1"/>
  <c r="I255" i="11"/>
  <c r="K255" i="11" s="1"/>
  <c r="I258" i="11"/>
  <c r="K258" i="11" s="1"/>
  <c r="I260" i="11"/>
  <c r="K260" i="11" s="1"/>
  <c r="I192" i="11"/>
  <c r="K192" i="11" s="1"/>
  <c r="I311" i="11"/>
  <c r="K311" i="11" s="1"/>
  <c r="I314" i="11"/>
  <c r="K314" i="11" s="1"/>
  <c r="I318" i="11"/>
  <c r="K318" i="11" s="1"/>
  <c r="K322" i="11"/>
  <c r="I324" i="11"/>
  <c r="K324" i="11" s="1"/>
  <c r="I267" i="11"/>
  <c r="K267" i="11" s="1"/>
  <c r="I269" i="11"/>
  <c r="K269" i="11" s="1"/>
  <c r="I271" i="11"/>
  <c r="K271" i="11" s="1"/>
  <c r="K272" i="11"/>
  <c r="I284" i="11"/>
  <c r="K284" i="11" s="1"/>
  <c r="K8" i="10"/>
  <c r="I10" i="10"/>
  <c r="K10" i="10" s="1"/>
  <c r="K20" i="10"/>
  <c r="I22" i="10"/>
  <c r="K22" i="10" s="1"/>
  <c r="K23" i="10"/>
  <c r="I27" i="10"/>
  <c r="K27" i="10" s="1"/>
  <c r="K28" i="10"/>
  <c r="K29" i="10"/>
  <c r="K30" i="10"/>
  <c r="K31" i="10"/>
  <c r="I33" i="10"/>
  <c r="K33" i="10" s="1"/>
  <c r="K34" i="10"/>
  <c r="I36" i="10"/>
  <c r="K36" i="10" s="1"/>
  <c r="K37" i="10"/>
  <c r="K38" i="10"/>
  <c r="I45" i="10"/>
  <c r="K45" i="10" s="1"/>
  <c r="K46" i="10"/>
  <c r="I48" i="10"/>
  <c r="K48" i="10" s="1"/>
  <c r="K49" i="10"/>
  <c r="I51" i="10"/>
  <c r="K51" i="10" s="1"/>
  <c r="I53" i="10"/>
  <c r="K53" i="10" s="1"/>
  <c r="K54" i="10"/>
  <c r="I56" i="10"/>
  <c r="K56" i="10" s="1"/>
  <c r="K57" i="10"/>
  <c r="K60" i="10"/>
  <c r="I61" i="10"/>
  <c r="K61" i="10" s="1"/>
  <c r="K62" i="10"/>
  <c r="I72" i="10"/>
  <c r="K72" i="10" s="1"/>
  <c r="K73" i="10"/>
  <c r="I75" i="10"/>
  <c r="K75" i="10" s="1"/>
  <c r="I77" i="10"/>
  <c r="K77" i="10" s="1"/>
  <c r="K78" i="10"/>
  <c r="I8" i="9"/>
  <c r="K8" i="9" s="1"/>
  <c r="I10" i="9"/>
  <c r="I12" i="9"/>
  <c r="K12" i="9" s="1"/>
  <c r="I14" i="9"/>
  <c r="K14" i="9" s="1"/>
  <c r="I16" i="9"/>
  <c r="K16" i="9" s="1"/>
  <c r="K17" i="9"/>
  <c r="I19" i="9"/>
  <c r="K19" i="9" s="1"/>
  <c r="I21" i="9"/>
  <c r="K21" i="9" s="1"/>
  <c r="I26" i="9"/>
  <c r="K26" i="9" s="1"/>
  <c r="K27" i="9"/>
  <c r="K28" i="9"/>
  <c r="I33" i="9"/>
  <c r="K33" i="9" s="1"/>
  <c r="K34" i="9"/>
  <c r="K35" i="9"/>
  <c r="K36" i="9"/>
  <c r="I40" i="9"/>
  <c r="I44" i="9"/>
  <c r="K44" i="9" s="1"/>
  <c r="I46" i="9"/>
  <c r="K46" i="9" s="1"/>
  <c r="I48" i="9"/>
  <c r="K48" i="9" s="1"/>
  <c r="I50" i="9"/>
  <c r="I55" i="9"/>
  <c r="K55" i="9" s="1"/>
  <c r="K56" i="9"/>
  <c r="K57" i="9"/>
  <c r="K58" i="9"/>
  <c r="K59" i="9"/>
  <c r="I61" i="9"/>
  <c r="I67" i="9"/>
  <c r="K67" i="9" s="1"/>
  <c r="K68" i="9"/>
  <c r="I75" i="9"/>
  <c r="K75" i="9" s="1"/>
  <c r="K76" i="9"/>
  <c r="I78" i="9"/>
  <c r="K78" i="9" s="1"/>
  <c r="K79" i="9"/>
  <c r="I82" i="9"/>
  <c r="K82" i="9" s="1"/>
  <c r="K83" i="9"/>
  <c r="K84" i="9"/>
  <c r="I86" i="9"/>
  <c r="K87" i="9"/>
  <c r="I91" i="9"/>
  <c r="K91" i="9" s="1"/>
  <c r="K92" i="9"/>
  <c r="K93" i="9"/>
  <c r="K94" i="9"/>
  <c r="K95" i="9"/>
  <c r="I97" i="9"/>
  <c r="K97" i="9" s="1"/>
  <c r="K98" i="9"/>
  <c r="I100" i="9"/>
  <c r="K100" i="9" s="1"/>
  <c r="K101" i="9"/>
  <c r="K102" i="9"/>
  <c r="I110" i="9"/>
  <c r="K110" i="9" s="1"/>
  <c r="I112" i="9"/>
  <c r="K112" i="9" s="1"/>
  <c r="K113" i="9"/>
  <c r="I115" i="9"/>
  <c r="K115" i="9" s="1"/>
  <c r="K116" i="9"/>
  <c r="I118" i="9"/>
  <c r="K118" i="9" s="1"/>
  <c r="I120" i="9"/>
  <c r="K120" i="9" s="1"/>
  <c r="K121" i="9"/>
  <c r="I124" i="9"/>
  <c r="K124" i="9" s="1"/>
  <c r="I126" i="9"/>
  <c r="K126" i="9" s="1"/>
  <c r="I128" i="9"/>
  <c r="K128" i="9" s="1"/>
  <c r="I130" i="9"/>
  <c r="K130" i="9" s="1"/>
  <c r="I132" i="9"/>
  <c r="K132" i="9" s="1"/>
  <c r="I134" i="9"/>
  <c r="K134" i="9" s="1"/>
  <c r="I136" i="9"/>
  <c r="K136" i="9" s="1"/>
  <c r="K137" i="9"/>
  <c r="I139" i="9"/>
  <c r="K139" i="9" s="1"/>
  <c r="I141" i="9"/>
  <c r="K141" i="9" s="1"/>
  <c r="K142" i="9"/>
  <c r="I144" i="9"/>
  <c r="K144" i="9" s="1"/>
  <c r="K145" i="9"/>
  <c r="I147" i="9"/>
  <c r="K147" i="9" s="1"/>
  <c r="I149" i="9"/>
  <c r="K149" i="9" s="1"/>
  <c r="I151" i="9"/>
  <c r="K151" i="9" s="1"/>
  <c r="I155" i="9"/>
  <c r="K155" i="9" s="1"/>
  <c r="I157" i="9"/>
  <c r="K157" i="9" s="1"/>
  <c r="I159" i="9"/>
  <c r="K159" i="9" s="1"/>
  <c r="I161" i="9"/>
  <c r="K161" i="9" s="1"/>
  <c r="I163" i="9"/>
  <c r="K163" i="9" s="1"/>
  <c r="I165" i="9"/>
  <c r="K165" i="9" s="1"/>
  <c r="I167" i="9"/>
  <c r="K167" i="9" s="1"/>
  <c r="I170" i="9"/>
  <c r="K170" i="9" s="1"/>
  <c r="K171" i="9"/>
  <c r="K172" i="9"/>
  <c r="K173" i="9"/>
  <c r="K174" i="9"/>
  <c r="K175" i="9"/>
  <c r="K176" i="9"/>
  <c r="I178" i="9"/>
  <c r="K178" i="9" s="1"/>
  <c r="K179" i="9"/>
  <c r="K180" i="9"/>
  <c r="I182" i="9"/>
  <c r="K182" i="9" s="1"/>
  <c r="I184" i="9"/>
  <c r="K184" i="9" s="1"/>
  <c r="I192" i="9"/>
  <c r="K192" i="9" s="1"/>
  <c r="K193" i="9"/>
  <c r="I196" i="9"/>
  <c r="K196" i="9" s="1"/>
  <c r="I200" i="9"/>
  <c r="K200" i="9" s="1"/>
  <c r="I202" i="9"/>
  <c r="K202" i="9" s="1"/>
  <c r="K235" i="9"/>
  <c r="K236" i="9"/>
  <c r="K239" i="9"/>
  <c r="I269" i="9"/>
  <c r="K269" i="9" s="1"/>
  <c r="I315" i="9"/>
  <c r="K315" i="9" s="1"/>
  <c r="I325" i="9"/>
  <c r="K325" i="9" s="1"/>
  <c r="I328" i="9"/>
  <c r="K328" i="9" s="1"/>
  <c r="I206" i="9"/>
  <c r="K206" i="9" s="1"/>
  <c r="I208" i="9"/>
  <c r="K208" i="9" s="1"/>
  <c r="I211" i="9"/>
  <c r="K211" i="9" s="1"/>
  <c r="I213" i="9"/>
  <c r="K213" i="9" s="1"/>
  <c r="I216" i="9"/>
  <c r="K216" i="9" s="1"/>
  <c r="K220" i="9"/>
  <c r="I221" i="9"/>
  <c r="K221" i="9" s="1"/>
  <c r="K222" i="9"/>
  <c r="I227" i="9"/>
  <c r="K227" i="9" s="1"/>
  <c r="K229" i="9"/>
  <c r="K230" i="9"/>
  <c r="K231" i="9"/>
  <c r="K232" i="9"/>
  <c r="K233" i="9"/>
  <c r="I248" i="9"/>
  <c r="K248" i="9" s="1"/>
  <c r="I252" i="9"/>
  <c r="K252" i="9" s="1"/>
  <c r="I254" i="9"/>
  <c r="K254" i="9" s="1"/>
  <c r="I256" i="9"/>
  <c r="K256" i="9" s="1"/>
  <c r="I259" i="9"/>
  <c r="K259" i="9" s="1"/>
  <c r="I261" i="9"/>
  <c r="K261" i="9" s="1"/>
  <c r="K262" i="9"/>
  <c r="K264" i="9"/>
  <c r="K265" i="9"/>
  <c r="I268" i="9"/>
  <c r="K268" i="9" s="1"/>
  <c r="I17" i="13"/>
  <c r="K17" i="13" s="1"/>
  <c r="I19" i="13"/>
  <c r="I21" i="13"/>
  <c r="K21" i="13" s="1"/>
  <c r="I23" i="13"/>
  <c r="K24" i="13"/>
  <c r="I26" i="13"/>
  <c r="K27" i="13"/>
  <c r="I11" i="13"/>
  <c r="K11" i="13" s="1"/>
  <c r="K12" i="13"/>
  <c r="K13" i="13"/>
  <c r="K14" i="13"/>
  <c r="K15" i="13"/>
  <c r="I30" i="13"/>
  <c r="K30" i="13" s="1"/>
  <c r="I35" i="13"/>
  <c r="K35" i="13" s="1"/>
  <c r="K36" i="13"/>
  <c r="K37" i="13"/>
  <c r="K38" i="13"/>
  <c r="K39" i="13"/>
  <c r="I41" i="13"/>
  <c r="K41" i="13" s="1"/>
  <c r="K42" i="13"/>
  <c r="I44" i="13"/>
  <c r="K44" i="13" s="1"/>
  <c r="K45" i="13"/>
  <c r="K46" i="13"/>
  <c r="I49" i="13"/>
  <c r="K49" i="13" s="1"/>
  <c r="K50" i="13"/>
  <c r="K51" i="13"/>
  <c r="K52" i="13"/>
  <c r="K53" i="13"/>
  <c r="K54" i="13"/>
  <c r="K55" i="13"/>
  <c r="I57" i="13"/>
  <c r="K57" i="13" s="1"/>
  <c r="K58" i="13"/>
  <c r="K59" i="13"/>
  <c r="K61" i="13"/>
  <c r="I63" i="13"/>
  <c r="K63" i="13" s="1"/>
  <c r="I65" i="13"/>
  <c r="K65" i="13" s="1"/>
  <c r="K66" i="13"/>
  <c r="K67" i="13"/>
  <c r="I69" i="13"/>
  <c r="K69" i="13" s="1"/>
  <c r="I71" i="13"/>
  <c r="K71" i="13" s="1"/>
  <c r="K72" i="13"/>
  <c r="I74" i="13"/>
  <c r="K74" i="13" s="1"/>
  <c r="K77" i="13"/>
  <c r="I78" i="13"/>
  <c r="K78" i="13" s="1"/>
  <c r="K79" i="13"/>
  <c r="I60" i="13"/>
  <c r="K60" i="13" s="1"/>
  <c r="I8" i="12"/>
  <c r="K8" i="12" s="1"/>
  <c r="I88" i="11"/>
  <c r="K88" i="11" s="1"/>
  <c r="K89" i="11"/>
  <c r="K90" i="11"/>
  <c r="I96" i="11"/>
  <c r="K96" i="11" s="1"/>
  <c r="I99" i="11"/>
  <c r="K99" i="11" s="1"/>
  <c r="I103" i="11"/>
  <c r="K103" i="11" s="1"/>
  <c r="K105" i="11"/>
  <c r="K106" i="11"/>
  <c r="K107" i="11"/>
  <c r="K108" i="11"/>
  <c r="K109" i="11"/>
  <c r="I111" i="11"/>
  <c r="K111" i="11" s="1"/>
  <c r="I114" i="11"/>
  <c r="K114" i="11" s="1"/>
  <c r="I117" i="11"/>
  <c r="K117" i="11" s="1"/>
  <c r="I119" i="11"/>
  <c r="K119" i="11" s="1"/>
  <c r="I122" i="11"/>
  <c r="K122" i="11" s="1"/>
  <c r="K123" i="11"/>
  <c r="I125" i="11"/>
  <c r="K125" i="11" s="1"/>
  <c r="I127" i="11"/>
  <c r="K127" i="11" s="1"/>
  <c r="I129" i="11"/>
  <c r="K129" i="11" s="1"/>
  <c r="I131" i="11"/>
  <c r="K131" i="11" s="1"/>
  <c r="I133" i="11"/>
  <c r="K133" i="11" s="1"/>
  <c r="I135" i="11"/>
  <c r="K135" i="11" s="1"/>
  <c r="I138" i="11"/>
  <c r="K138" i="11" s="1"/>
  <c r="I140" i="11"/>
  <c r="K140" i="11" s="1"/>
  <c r="I143" i="11"/>
  <c r="K143" i="11" s="1"/>
  <c r="I146" i="11"/>
  <c r="K146" i="11" s="1"/>
  <c r="I148" i="11"/>
  <c r="K148" i="11" s="1"/>
  <c r="I150" i="11"/>
  <c r="K150" i="11" s="1"/>
  <c r="I152" i="11"/>
  <c r="K152" i="11" s="1"/>
  <c r="K153" i="11"/>
  <c r="K154" i="11"/>
  <c r="I156" i="11"/>
  <c r="K156" i="11" s="1"/>
  <c r="I158" i="11"/>
  <c r="K158" i="11" s="1"/>
  <c r="I160" i="11"/>
  <c r="K160" i="11" s="1"/>
  <c r="I162" i="11"/>
  <c r="K162" i="11" s="1"/>
  <c r="I164" i="11"/>
  <c r="K164" i="11" s="1"/>
  <c r="I166" i="11"/>
  <c r="K166" i="11" s="1"/>
  <c r="I168" i="11"/>
  <c r="K168" i="11" s="1"/>
  <c r="K169" i="11"/>
  <c r="I177" i="11"/>
  <c r="K177" i="11" s="1"/>
  <c r="I181" i="11"/>
  <c r="K181" i="11" s="1"/>
  <c r="I183" i="11"/>
  <c r="K183" i="11" s="1"/>
  <c r="I185" i="11"/>
  <c r="K185" i="11" s="1"/>
  <c r="K186" i="11"/>
  <c r="K187" i="11"/>
  <c r="K189" i="11"/>
  <c r="K190" i="11"/>
  <c r="K191" i="11"/>
  <c r="I194" i="11"/>
  <c r="K194" i="11" s="1"/>
  <c r="I290" i="11"/>
  <c r="K290" i="11" s="1"/>
  <c r="K291" i="11"/>
  <c r="K296" i="11"/>
  <c r="K297" i="11"/>
  <c r="I306" i="11"/>
  <c r="K306" i="11" s="1"/>
  <c r="I310" i="11"/>
  <c r="K310" i="11" s="1"/>
  <c r="I312" i="11"/>
  <c r="K312" i="11" s="1"/>
  <c r="K313" i="11"/>
  <c r="I315" i="11"/>
  <c r="K315" i="11" s="1"/>
  <c r="I316" i="11"/>
  <c r="K316" i="11" s="1"/>
  <c r="I317" i="11"/>
  <c r="K317" i="11" s="1"/>
  <c r="I320" i="11"/>
  <c r="K320" i="11" s="1"/>
  <c r="I325" i="11"/>
  <c r="K325" i="11" s="1"/>
  <c r="K326" i="11"/>
  <c r="K327" i="11"/>
  <c r="K328" i="11"/>
  <c r="I200" i="11"/>
  <c r="K200" i="11" s="1"/>
  <c r="I206" i="11"/>
  <c r="K206" i="11" s="1"/>
  <c r="I211" i="11"/>
  <c r="K211" i="11" s="1"/>
  <c r="I216" i="11"/>
  <c r="K216" i="11" s="1"/>
  <c r="I221" i="11"/>
  <c r="K221" i="11" s="1"/>
  <c r="I227" i="11"/>
  <c r="K227" i="11" s="1"/>
  <c r="I270" i="11"/>
  <c r="K270" i="11" s="1"/>
  <c r="I276" i="11"/>
  <c r="K276" i="11" s="1"/>
  <c r="I194" i="9"/>
  <c r="K194" i="9" s="1"/>
  <c r="I201" i="9"/>
  <c r="K201" i="9" s="1"/>
  <c r="I207" i="9"/>
  <c r="K207" i="9" s="1"/>
  <c r="I253" i="9"/>
  <c r="K253" i="9" s="1"/>
  <c r="I255" i="9"/>
  <c r="K255" i="9" s="1"/>
  <c r="I258" i="9"/>
  <c r="K258" i="9" s="1"/>
  <c r="I260" i="9"/>
  <c r="K260" i="9" s="1"/>
  <c r="I267" i="9"/>
  <c r="K267" i="9" s="1"/>
  <c r="I270" i="9"/>
  <c r="K270" i="9" s="1"/>
  <c r="I276" i="9"/>
  <c r="K276" i="9" s="1"/>
  <c r="K277" i="9"/>
  <c r="I280" i="9"/>
  <c r="K280" i="9" s="1"/>
  <c r="K283" i="9"/>
  <c r="I285" i="9"/>
  <c r="K285" i="9" s="1"/>
  <c r="K287" i="9"/>
  <c r="K288" i="9"/>
  <c r="K293" i="9"/>
  <c r="I299" i="9"/>
  <c r="K299" i="9" s="1"/>
  <c r="K300" i="9"/>
  <c r="K301" i="9"/>
  <c r="K302" i="9"/>
  <c r="K303" i="9"/>
  <c r="K304" i="9"/>
  <c r="K305" i="9"/>
  <c r="I307" i="9"/>
  <c r="K307" i="9" s="1"/>
  <c r="K308" i="9"/>
  <c r="K309" i="9"/>
  <c r="I311" i="9"/>
  <c r="K311" i="9" s="1"/>
  <c r="I312" i="9"/>
  <c r="K312" i="9" s="1"/>
  <c r="I314" i="9"/>
  <c r="K314" i="9" s="1"/>
  <c r="I316" i="9"/>
  <c r="K316" i="9" s="1"/>
  <c r="I317" i="9"/>
  <c r="K317" i="9" s="1"/>
  <c r="I318" i="9"/>
  <c r="K318" i="9" s="1"/>
  <c r="I320" i="9"/>
  <c r="K320" i="9" s="1"/>
  <c r="I324" i="9"/>
  <c r="K324" i="9" s="1"/>
  <c r="I326" i="9"/>
  <c r="K326" i="9" s="1"/>
  <c r="K327" i="9"/>
  <c r="K8" i="13"/>
  <c r="K9" i="13"/>
  <c r="K10" i="13"/>
  <c r="I16" i="13"/>
  <c r="K16" i="13" s="1"/>
  <c r="I18" i="13"/>
  <c r="K18" i="13" s="1"/>
  <c r="K19" i="13"/>
  <c r="I20" i="13"/>
  <c r="K20" i="13" s="1"/>
  <c r="I22" i="13"/>
  <c r="K22" i="13" s="1"/>
  <c r="K23" i="13"/>
  <c r="I25" i="13"/>
  <c r="K25" i="13" s="1"/>
  <c r="K26" i="13"/>
  <c r="I28" i="13"/>
  <c r="K28" i="13" s="1"/>
  <c r="K29" i="13"/>
  <c r="I31" i="13"/>
  <c r="K31" i="13" s="1"/>
  <c r="K32" i="13"/>
  <c r="K33" i="13"/>
  <c r="K34" i="13"/>
  <c r="I40" i="13"/>
  <c r="K40" i="13" s="1"/>
  <c r="I43" i="13"/>
  <c r="K43" i="13" s="1"/>
  <c r="I47" i="13"/>
  <c r="K47" i="13" s="1"/>
  <c r="K48" i="13"/>
  <c r="I56" i="13"/>
  <c r="K56" i="13" s="1"/>
  <c r="I62" i="13"/>
  <c r="K62" i="13" s="1"/>
  <c r="I64" i="13"/>
  <c r="K64" i="13" s="1"/>
  <c r="I68" i="13"/>
  <c r="K68" i="13" s="1"/>
  <c r="I70" i="13"/>
  <c r="K70" i="13" s="1"/>
  <c r="I73" i="13"/>
  <c r="K73" i="13" s="1"/>
  <c r="I75" i="13"/>
  <c r="K75" i="13" s="1"/>
  <c r="K76" i="13"/>
  <c r="I80" i="13"/>
  <c r="K80" i="13" s="1"/>
  <c r="K81" i="13"/>
  <c r="K82" i="13"/>
  <c r="K83" i="13"/>
  <c r="K9" i="12"/>
  <c r="K19" i="12"/>
  <c r="K21" i="12"/>
  <c r="K22" i="12"/>
  <c r="K26" i="12"/>
  <c r="K40" i="12"/>
  <c r="K41" i="12"/>
  <c r="K55" i="12"/>
  <c r="K60" i="12"/>
  <c r="K61" i="12"/>
  <c r="K62" i="12"/>
  <c r="K67" i="12"/>
  <c r="K78" i="12"/>
  <c r="K82" i="12"/>
  <c r="K91" i="12"/>
  <c r="K93" i="12"/>
  <c r="K96" i="12"/>
  <c r="K100" i="12"/>
  <c r="K103" i="12"/>
  <c r="K110" i="12"/>
  <c r="K111" i="12"/>
  <c r="K112" i="12"/>
  <c r="K124" i="12"/>
  <c r="K125" i="12"/>
  <c r="K126" i="12"/>
  <c r="K127" i="12"/>
  <c r="K129" i="12"/>
  <c r="K131" i="12"/>
  <c r="K132" i="12"/>
  <c r="K133" i="12"/>
  <c r="K134" i="12"/>
  <c r="K135" i="12"/>
  <c r="K136" i="12"/>
  <c r="K140" i="12"/>
  <c r="K143" i="12"/>
  <c r="K144" i="12"/>
  <c r="K146" i="12"/>
  <c r="K147" i="12"/>
  <c r="K148" i="12"/>
  <c r="K149" i="12"/>
  <c r="K150" i="12"/>
  <c r="K151" i="12"/>
  <c r="K152" i="12"/>
  <c r="K155" i="12"/>
  <c r="K156" i="12"/>
  <c r="K157" i="12"/>
  <c r="K158" i="12"/>
  <c r="K159" i="12"/>
  <c r="K160" i="12"/>
  <c r="K161" i="12"/>
  <c r="K162" i="12"/>
  <c r="K163" i="12"/>
  <c r="K164" i="12"/>
  <c r="K165" i="12"/>
  <c r="K166" i="12"/>
  <c r="K167" i="12"/>
  <c r="K181" i="12"/>
  <c r="K183" i="12"/>
  <c r="K185" i="12"/>
  <c r="K196" i="12"/>
  <c r="K200" i="12"/>
  <c r="K201" i="12"/>
  <c r="K202" i="12"/>
  <c r="K212" i="12"/>
  <c r="K213" i="12"/>
  <c r="K220" i="12"/>
  <c r="K227" i="12"/>
  <c r="K241" i="12"/>
  <c r="K248" i="12"/>
  <c r="K250" i="12"/>
  <c r="K252" i="12"/>
  <c r="K254" i="12"/>
  <c r="K256" i="12"/>
  <c r="K258" i="12"/>
  <c r="K260" i="12"/>
  <c r="K267" i="12"/>
  <c r="K269" i="12"/>
  <c r="K270" i="12"/>
  <c r="K271" i="12"/>
  <c r="K276" i="12"/>
  <c r="K280" i="12"/>
  <c r="K284" i="12"/>
  <c r="K285" i="12"/>
  <c r="K292" i="12"/>
  <c r="K293" i="12"/>
  <c r="K299" i="12"/>
  <c r="K306" i="12"/>
  <c r="K307" i="12"/>
  <c r="K310" i="12"/>
  <c r="K311" i="12"/>
  <c r="K312" i="12"/>
  <c r="K314" i="12"/>
  <c r="K315" i="12"/>
  <c r="K316" i="12"/>
  <c r="K317" i="12"/>
  <c r="K318" i="12"/>
  <c r="K320" i="12"/>
  <c r="K321" i="12"/>
  <c r="K323" i="12"/>
  <c r="K324" i="12"/>
  <c r="K325" i="12"/>
  <c r="K326" i="12"/>
  <c r="K327" i="12"/>
  <c r="K328" i="12"/>
  <c r="K329" i="12"/>
  <c r="K330" i="12"/>
  <c r="K331" i="12"/>
  <c r="K10" i="12"/>
  <c r="K11" i="12"/>
  <c r="K12" i="12"/>
  <c r="K13" i="12"/>
  <c r="K14" i="12"/>
  <c r="K15" i="12"/>
  <c r="K16" i="12"/>
  <c r="K18" i="12"/>
  <c r="K20" i="12"/>
  <c r="K25" i="12"/>
  <c r="K29" i="12"/>
  <c r="K33" i="12"/>
  <c r="K44" i="12"/>
  <c r="K45" i="12"/>
  <c r="K46" i="12"/>
  <c r="K47" i="12"/>
  <c r="K48" i="12"/>
  <c r="K49" i="12"/>
  <c r="K50" i="12"/>
  <c r="K51" i="12"/>
  <c r="K69" i="12"/>
  <c r="K75" i="12"/>
  <c r="K85" i="12"/>
  <c r="K86" i="12"/>
  <c r="K88" i="12"/>
  <c r="K97" i="12"/>
  <c r="K117" i="12"/>
  <c r="K118" i="12"/>
  <c r="K119" i="12"/>
  <c r="K120" i="12"/>
  <c r="K122" i="12"/>
  <c r="K128" i="12"/>
  <c r="K130" i="12"/>
  <c r="K138" i="12"/>
  <c r="K139" i="12"/>
  <c r="K141" i="12"/>
  <c r="K168" i="12"/>
  <c r="K170" i="12"/>
  <c r="K177" i="12"/>
  <c r="K178" i="12"/>
  <c r="K179" i="12"/>
  <c r="K182" i="12"/>
  <c r="K184" i="12"/>
  <c r="K192" i="12"/>
  <c r="K194" i="12"/>
  <c r="K198" i="12"/>
  <c r="K203" i="12"/>
  <c r="K206" i="12"/>
  <c r="K207" i="12"/>
  <c r="K208" i="12"/>
  <c r="K209" i="12"/>
  <c r="K211" i="12"/>
  <c r="K216" i="12"/>
  <c r="K217" i="12"/>
  <c r="K219" i="12"/>
  <c r="K221" i="12"/>
  <c r="K223" i="12"/>
  <c r="K253" i="12"/>
  <c r="K255" i="12"/>
  <c r="K259" i="12"/>
  <c r="K261" i="12"/>
  <c r="K268" i="12"/>
  <c r="K290" i="12"/>
  <c r="K294" i="12"/>
  <c r="I8" i="11"/>
  <c r="K8" i="11" s="1"/>
  <c r="I10" i="11"/>
  <c r="K10" i="11" s="1"/>
  <c r="I12" i="11"/>
  <c r="K12" i="11" s="1"/>
  <c r="I14" i="11"/>
  <c r="K14" i="11" s="1"/>
  <c r="I16" i="11"/>
  <c r="K16" i="11" s="1"/>
  <c r="K17" i="11"/>
  <c r="I19" i="11"/>
  <c r="K19" i="11" s="1"/>
  <c r="I21" i="11"/>
  <c r="K21" i="11" s="1"/>
  <c r="I26" i="11"/>
  <c r="K26" i="11" s="1"/>
  <c r="K27" i="11"/>
  <c r="K28" i="11"/>
  <c r="K29" i="11"/>
  <c r="I33" i="11"/>
  <c r="K33" i="11" s="1"/>
  <c r="K34" i="11"/>
  <c r="K35" i="11"/>
  <c r="K36" i="11"/>
  <c r="I40" i="11"/>
  <c r="K40" i="11" s="1"/>
  <c r="I44" i="11"/>
  <c r="K44" i="11" s="1"/>
  <c r="K45" i="11"/>
  <c r="I46" i="11"/>
  <c r="K46" i="11" s="1"/>
  <c r="I48" i="11"/>
  <c r="K48" i="11" s="1"/>
  <c r="I50" i="11"/>
  <c r="K50" i="11" s="1"/>
  <c r="I55" i="11"/>
  <c r="K55" i="11" s="1"/>
  <c r="K56" i="11"/>
  <c r="K57" i="11"/>
  <c r="K58" i="11"/>
  <c r="K59" i="11"/>
  <c r="I61" i="11"/>
  <c r="K61" i="11" s="1"/>
  <c r="I67" i="11"/>
  <c r="K67" i="11" s="1"/>
  <c r="K68" i="11"/>
  <c r="I75" i="11"/>
  <c r="K75" i="11" s="1"/>
  <c r="K76" i="11"/>
  <c r="I78" i="11"/>
  <c r="K78" i="11" s="1"/>
  <c r="K79" i="11"/>
  <c r="I82" i="11"/>
  <c r="K82" i="11" s="1"/>
  <c r="K83" i="11"/>
  <c r="K84" i="11"/>
  <c r="I86" i="11"/>
  <c r="K86" i="11" s="1"/>
  <c r="K87" i="11"/>
  <c r="I91" i="11"/>
  <c r="K91" i="11" s="1"/>
  <c r="K92" i="11"/>
  <c r="K93" i="11"/>
  <c r="K94" i="11"/>
  <c r="K95" i="11"/>
  <c r="I97" i="11"/>
  <c r="K97" i="11" s="1"/>
  <c r="K98" i="11"/>
  <c r="I100" i="11"/>
  <c r="K100" i="11" s="1"/>
  <c r="K101" i="11"/>
  <c r="K102" i="11"/>
  <c r="I110" i="11"/>
  <c r="K110" i="11" s="1"/>
  <c r="I112" i="11"/>
  <c r="K112" i="11" s="1"/>
  <c r="K113" i="11"/>
  <c r="I115" i="11"/>
  <c r="K115" i="11" s="1"/>
  <c r="K116" i="11"/>
  <c r="I118" i="11"/>
  <c r="K118" i="11" s="1"/>
  <c r="I120" i="11"/>
  <c r="K120" i="11" s="1"/>
  <c r="K121" i="11"/>
  <c r="I124" i="11"/>
  <c r="K124" i="11" s="1"/>
  <c r="I126" i="11"/>
  <c r="K126" i="11" s="1"/>
  <c r="I128" i="11"/>
  <c r="K128" i="11" s="1"/>
  <c r="I130" i="11"/>
  <c r="K130" i="11" s="1"/>
  <c r="I132" i="11"/>
  <c r="K132" i="11" s="1"/>
  <c r="I134" i="11"/>
  <c r="K134" i="11" s="1"/>
  <c r="I136" i="11"/>
  <c r="K136" i="11" s="1"/>
  <c r="K137" i="11"/>
  <c r="I139" i="11"/>
  <c r="K139" i="11" s="1"/>
  <c r="I141" i="11"/>
  <c r="K141" i="11" s="1"/>
  <c r="K142" i="11"/>
  <c r="I144" i="11"/>
  <c r="K144" i="11" s="1"/>
  <c r="K145" i="11"/>
  <c r="I147" i="11"/>
  <c r="K147" i="11" s="1"/>
  <c r="I149" i="11"/>
  <c r="K149" i="11" s="1"/>
  <c r="I151" i="11"/>
  <c r="K151" i="11" s="1"/>
  <c r="I155" i="11"/>
  <c r="K155" i="11" s="1"/>
  <c r="I157" i="11"/>
  <c r="K157" i="11" s="1"/>
  <c r="I159" i="11"/>
  <c r="K159" i="11" s="1"/>
  <c r="I161" i="11"/>
  <c r="K161" i="11" s="1"/>
  <c r="I163" i="11"/>
  <c r="K163" i="11" s="1"/>
  <c r="I165" i="11"/>
  <c r="K165" i="11" s="1"/>
  <c r="I167" i="11"/>
  <c r="K167" i="11" s="1"/>
  <c r="I170" i="11"/>
  <c r="K170" i="11" s="1"/>
  <c r="K171" i="11"/>
  <c r="K172" i="11"/>
  <c r="K173" i="11"/>
  <c r="K174" i="11"/>
  <c r="I182" i="11"/>
  <c r="K182" i="11" s="1"/>
  <c r="I184" i="11"/>
  <c r="K184" i="11" s="1"/>
  <c r="K188" i="11"/>
  <c r="K210" i="11"/>
  <c r="K219" i="11"/>
  <c r="K226" i="11"/>
  <c r="K242" i="11"/>
  <c r="K243" i="11"/>
  <c r="K244" i="11"/>
  <c r="K274" i="11"/>
  <c r="K275" i="11"/>
  <c r="K294" i="11"/>
  <c r="K298" i="11"/>
  <c r="K321" i="11"/>
  <c r="K323" i="11"/>
  <c r="K175" i="11"/>
  <c r="K176" i="11"/>
  <c r="I178" i="11"/>
  <c r="K178" i="11" s="1"/>
  <c r="K179" i="11"/>
  <c r="K180" i="11"/>
  <c r="K193" i="11"/>
  <c r="I196" i="11"/>
  <c r="K196" i="11" s="1"/>
  <c r="K197" i="11"/>
  <c r="K201" i="11"/>
  <c r="I202" i="11"/>
  <c r="K202" i="11" s="1"/>
  <c r="K207" i="11"/>
  <c r="I208" i="11"/>
  <c r="K208" i="11" s="1"/>
  <c r="I213" i="11"/>
  <c r="K213" i="11" s="1"/>
  <c r="K214" i="11"/>
  <c r="K217" i="11"/>
  <c r="K220" i="11"/>
  <c r="K222" i="11"/>
  <c r="K228" i="11"/>
  <c r="K229" i="11"/>
  <c r="K230" i="11"/>
  <c r="K231" i="11"/>
  <c r="K232" i="11"/>
  <c r="K233" i="11"/>
  <c r="K234" i="11"/>
  <c r="K235" i="11"/>
  <c r="K236" i="11"/>
  <c r="K237" i="11"/>
  <c r="K238" i="11"/>
  <c r="K239" i="11"/>
  <c r="K240" i="11"/>
  <c r="I248" i="11"/>
  <c r="K248" i="11" s="1"/>
  <c r="K249" i="11"/>
  <c r="K250" i="11"/>
  <c r="I252" i="11"/>
  <c r="K252" i="11" s="1"/>
  <c r="I254" i="11"/>
  <c r="K254" i="11" s="1"/>
  <c r="I256" i="11"/>
  <c r="K256" i="11" s="1"/>
  <c r="K257" i="11"/>
  <c r="I259" i="11"/>
  <c r="K259" i="11" s="1"/>
  <c r="I261" i="11"/>
  <c r="K261" i="11" s="1"/>
  <c r="K262" i="11"/>
  <c r="K264" i="11"/>
  <c r="K265" i="11"/>
  <c r="K266" i="11"/>
  <c r="I268" i="11"/>
  <c r="K268" i="11" s="1"/>
  <c r="K277" i="11"/>
  <c r="K278" i="11"/>
  <c r="I280" i="11"/>
  <c r="K280" i="11" s="1"/>
  <c r="K281" i="11"/>
  <c r="K282" i="11"/>
  <c r="K283" i="11"/>
  <c r="I285" i="11"/>
  <c r="K285" i="11" s="1"/>
  <c r="K286" i="11"/>
  <c r="K287" i="11"/>
  <c r="K288" i="11"/>
  <c r="K289" i="11"/>
  <c r="K292" i="11"/>
  <c r="K293" i="11"/>
  <c r="I299" i="11"/>
  <c r="K299" i="11" s="1"/>
  <c r="K300" i="11"/>
  <c r="K301" i="11"/>
  <c r="K302" i="11"/>
  <c r="I307" i="11"/>
  <c r="K307" i="11" s="1"/>
  <c r="K303" i="11"/>
  <c r="K304" i="11"/>
  <c r="K305" i="11"/>
  <c r="K308" i="11"/>
  <c r="K309" i="11"/>
  <c r="K319" i="11"/>
  <c r="I11" i="10"/>
  <c r="K11" i="10" s="1"/>
  <c r="K12" i="10"/>
  <c r="K13" i="10"/>
  <c r="K14" i="10"/>
  <c r="K15" i="10"/>
  <c r="K16" i="10"/>
  <c r="K17" i="10"/>
  <c r="I21" i="10"/>
  <c r="K21" i="10" s="1"/>
  <c r="I24" i="10"/>
  <c r="K24" i="10" s="1"/>
  <c r="K25" i="10"/>
  <c r="K26" i="10"/>
  <c r="I32" i="10"/>
  <c r="K32" i="10" s="1"/>
  <c r="I35" i="10"/>
  <c r="K35" i="10" s="1"/>
  <c r="I39" i="10"/>
  <c r="K39" i="10" s="1"/>
  <c r="K41" i="10"/>
  <c r="K42" i="10"/>
  <c r="K43" i="10"/>
  <c r="K44" i="10"/>
  <c r="I47" i="10"/>
  <c r="K47" i="10" s="1"/>
  <c r="I50" i="10"/>
  <c r="K50" i="10" s="1"/>
  <c r="I52" i="10"/>
  <c r="K52" i="10" s="1"/>
  <c r="K58" i="10"/>
  <c r="K59" i="10"/>
  <c r="I63" i="10"/>
  <c r="K63" i="10" s="1"/>
  <c r="I65" i="10"/>
  <c r="K65" i="10" s="1"/>
  <c r="K66" i="10"/>
  <c r="K67" i="10"/>
  <c r="K68" i="10"/>
  <c r="K69" i="10"/>
  <c r="K70" i="10"/>
  <c r="I74" i="10"/>
  <c r="K74" i="10" s="1"/>
  <c r="I76" i="10"/>
  <c r="K76" i="10" s="1"/>
  <c r="I79" i="10"/>
  <c r="K79" i="10" s="1"/>
  <c r="K80" i="10"/>
  <c r="K81" i="10"/>
  <c r="I9" i="9"/>
  <c r="K9" i="9" s="1"/>
  <c r="K10" i="9"/>
  <c r="I11" i="9"/>
  <c r="K11" i="9" s="1"/>
  <c r="I13" i="9"/>
  <c r="K13" i="9" s="1"/>
  <c r="I15" i="9"/>
  <c r="K15" i="9" s="1"/>
  <c r="I18" i="9"/>
  <c r="K18" i="9" s="1"/>
  <c r="I20" i="9"/>
  <c r="K20" i="9" s="1"/>
  <c r="I22" i="9"/>
  <c r="K22" i="9" s="1"/>
  <c r="K23" i="9"/>
  <c r="I25" i="9"/>
  <c r="K25" i="9" s="1"/>
  <c r="I29" i="9"/>
  <c r="K29" i="9" s="1"/>
  <c r="K30" i="9"/>
  <c r="K31" i="9"/>
  <c r="K32" i="9"/>
  <c r="K38" i="9"/>
  <c r="K39" i="9"/>
  <c r="K40" i="9"/>
  <c r="I41" i="9"/>
  <c r="K41" i="9" s="1"/>
  <c r="K42" i="9"/>
  <c r="K43" i="9"/>
  <c r="I45" i="9"/>
  <c r="K45" i="9" s="1"/>
  <c r="I47" i="9"/>
  <c r="K47" i="9" s="1"/>
  <c r="I49" i="9"/>
  <c r="K49" i="9" s="1"/>
  <c r="K50" i="9"/>
  <c r="I51" i="9"/>
  <c r="K51" i="9" s="1"/>
  <c r="K52" i="9"/>
  <c r="K53" i="9"/>
  <c r="K54" i="9"/>
  <c r="I60" i="9"/>
  <c r="K60" i="9" s="1"/>
  <c r="K61" i="9"/>
  <c r="I62" i="9"/>
  <c r="K62" i="9" s="1"/>
  <c r="K63" i="9"/>
  <c r="K64" i="9"/>
  <c r="K65" i="9"/>
  <c r="K66" i="9"/>
  <c r="I69" i="9"/>
  <c r="K69" i="9" s="1"/>
  <c r="K70" i="9"/>
  <c r="K71" i="9"/>
  <c r="K72" i="9"/>
  <c r="K73" i="9"/>
  <c r="K74" i="9"/>
  <c r="I77" i="9"/>
  <c r="K77" i="9" s="1"/>
  <c r="I80" i="9"/>
  <c r="K80" i="9" s="1"/>
  <c r="K81" i="9"/>
  <c r="I85" i="9"/>
  <c r="K85" i="9" s="1"/>
  <c r="K86" i="9"/>
  <c r="I88" i="9"/>
  <c r="K88" i="9" s="1"/>
  <c r="K89" i="9"/>
  <c r="K90" i="9"/>
  <c r="I96" i="9"/>
  <c r="K96" i="9" s="1"/>
  <c r="I99" i="9"/>
  <c r="K99" i="9" s="1"/>
  <c r="I103" i="9"/>
  <c r="K103" i="9" s="1"/>
  <c r="K105" i="9"/>
  <c r="K106" i="9"/>
  <c r="K107" i="9"/>
  <c r="K108" i="9"/>
  <c r="K109" i="9"/>
  <c r="I111" i="9"/>
  <c r="K111" i="9" s="1"/>
  <c r="I114" i="9"/>
  <c r="K114" i="9" s="1"/>
  <c r="I117" i="9"/>
  <c r="K117" i="9" s="1"/>
  <c r="I119" i="9"/>
  <c r="K119" i="9" s="1"/>
  <c r="I122" i="9"/>
  <c r="K122" i="9" s="1"/>
  <c r="K123" i="9"/>
  <c r="I127" i="9"/>
  <c r="K127" i="9" s="1"/>
  <c r="I129" i="9"/>
  <c r="K129" i="9" s="1"/>
  <c r="I131" i="9"/>
  <c r="K131" i="9" s="1"/>
  <c r="I135" i="9"/>
  <c r="K135" i="9" s="1"/>
  <c r="I140" i="9"/>
  <c r="K140" i="9" s="1"/>
  <c r="I146" i="9"/>
  <c r="K146" i="9" s="1"/>
  <c r="I150" i="9"/>
  <c r="K150" i="9" s="1"/>
  <c r="I168" i="9"/>
  <c r="K168" i="9" s="1"/>
  <c r="K197" i="9"/>
  <c r="K214" i="9"/>
  <c r="K217" i="9"/>
  <c r="K228" i="9"/>
  <c r="K234" i="9"/>
  <c r="K237" i="9"/>
  <c r="K238" i="9"/>
  <c r="K240" i="9"/>
  <c r="K249" i="9"/>
  <c r="K250" i="9"/>
  <c r="K257" i="9"/>
  <c r="K266" i="9"/>
  <c r="K278" i="9"/>
  <c r="K281" i="9"/>
  <c r="K282" i="9"/>
  <c r="K286" i="9"/>
  <c r="K289" i="9"/>
  <c r="K292" i="9"/>
  <c r="K319" i="9"/>
  <c r="I125" i="9"/>
  <c r="K125" i="9" s="1"/>
  <c r="I133" i="9"/>
  <c r="K133" i="9" s="1"/>
  <c r="I138" i="9"/>
  <c r="K138" i="9" s="1"/>
  <c r="I143" i="9"/>
  <c r="K143" i="9" s="1"/>
  <c r="I148" i="9"/>
  <c r="K148" i="9" s="1"/>
  <c r="I152" i="9"/>
  <c r="K152" i="9" s="1"/>
  <c r="K153" i="9"/>
  <c r="K154" i="9"/>
  <c r="I156" i="9"/>
  <c r="K156" i="9" s="1"/>
  <c r="I158" i="9"/>
  <c r="K158" i="9" s="1"/>
  <c r="I160" i="9"/>
  <c r="K160" i="9" s="1"/>
  <c r="I162" i="9"/>
  <c r="K162" i="9" s="1"/>
  <c r="I164" i="9"/>
  <c r="K164" i="9" s="1"/>
  <c r="I166" i="9"/>
  <c r="K166" i="9" s="1"/>
  <c r="K169" i="9"/>
  <c r="I177" i="9"/>
  <c r="K177" i="9" s="1"/>
  <c r="I181" i="9"/>
  <c r="K181" i="9" s="1"/>
  <c r="I183" i="9"/>
  <c r="K183" i="9" s="1"/>
  <c r="I185" i="9"/>
  <c r="K185" i="9" s="1"/>
  <c r="K186" i="9"/>
  <c r="K187" i="9"/>
  <c r="K188" i="9"/>
  <c r="K189" i="9"/>
  <c r="K190" i="9"/>
  <c r="K191" i="9"/>
  <c r="K195" i="9"/>
  <c r="I198" i="9"/>
  <c r="K198" i="9" s="1"/>
  <c r="K199" i="9"/>
  <c r="I203" i="9"/>
  <c r="K203" i="9" s="1"/>
  <c r="K204" i="9"/>
  <c r="K205" i="9"/>
  <c r="I209" i="9"/>
  <c r="K209" i="9" s="1"/>
  <c r="K210" i="9"/>
  <c r="I212" i="9"/>
  <c r="K212" i="9" s="1"/>
  <c r="K218" i="9"/>
  <c r="K219" i="9"/>
  <c r="I223" i="9"/>
  <c r="K223" i="9" s="1"/>
  <c r="I225" i="9"/>
  <c r="K225" i="9" s="1"/>
  <c r="K226" i="9"/>
  <c r="I241" i="9"/>
  <c r="K241" i="9" s="1"/>
  <c r="K242" i="9"/>
  <c r="K243" i="9"/>
  <c r="K244" i="9"/>
  <c r="K245" i="9"/>
  <c r="K246" i="9"/>
  <c r="K247" i="9"/>
  <c r="K251" i="9"/>
  <c r="I271" i="9"/>
  <c r="K271" i="9" s="1"/>
  <c r="K272" i="9"/>
  <c r="K274" i="9"/>
  <c r="K275" i="9"/>
  <c r="I284" i="9"/>
  <c r="K284" i="9" s="1"/>
  <c r="I290" i="9"/>
  <c r="K290" i="9" s="1"/>
  <c r="K291" i="9"/>
  <c r="K294" i="9"/>
  <c r="K296" i="9"/>
  <c r="I306" i="9"/>
  <c r="K306" i="9" s="1"/>
  <c r="I310" i="9"/>
  <c r="K310" i="9" s="1"/>
  <c r="K297" i="9"/>
  <c r="K298" i="9"/>
  <c r="K313" i="9"/>
  <c r="K321" i="9"/>
  <c r="K322" i="9"/>
  <c r="K323" i="9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K24" i="1" s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K37" i="1" s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K104" i="1" s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K215" i="1" s="1"/>
  <c r="D216" i="1"/>
  <c r="D217" i="1"/>
  <c r="D218" i="1"/>
  <c r="D219" i="1"/>
  <c r="D220" i="1"/>
  <c r="D221" i="1"/>
  <c r="D222" i="1"/>
  <c r="D223" i="1"/>
  <c r="D224" i="1"/>
  <c r="K224" i="1" s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K263" i="1" s="1"/>
  <c r="D264" i="1"/>
  <c r="D265" i="1"/>
  <c r="D266" i="1"/>
  <c r="D267" i="1"/>
  <c r="D268" i="1"/>
  <c r="D269" i="1"/>
  <c r="D270" i="1"/>
  <c r="D271" i="1"/>
  <c r="D272" i="1"/>
  <c r="D273" i="1"/>
  <c r="K273" i="1" s="1"/>
  <c r="D274" i="1"/>
  <c r="D275" i="1"/>
  <c r="D276" i="1"/>
  <c r="D277" i="1"/>
  <c r="D278" i="1"/>
  <c r="D279" i="1"/>
  <c r="K279" i="1" s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K295" i="1" s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G331" i="1"/>
  <c r="G330" i="1"/>
  <c r="G329" i="1"/>
  <c r="G328" i="1"/>
  <c r="G326" i="1"/>
  <c r="G325" i="1"/>
  <c r="G324" i="1"/>
  <c r="G322" i="1"/>
  <c r="I322" i="1" s="1"/>
  <c r="G320" i="1"/>
  <c r="G319" i="1"/>
  <c r="I319" i="1" s="1"/>
  <c r="G318" i="1"/>
  <c r="G317" i="1"/>
  <c r="G316" i="1"/>
  <c r="G315" i="1"/>
  <c r="G314" i="1"/>
  <c r="G313" i="1"/>
  <c r="I313" i="1" s="1"/>
  <c r="G312" i="1"/>
  <c r="G311" i="1"/>
  <c r="G310" i="1"/>
  <c r="G309" i="1"/>
  <c r="I309" i="1" s="1"/>
  <c r="G308" i="1"/>
  <c r="I308" i="1" s="1"/>
  <c r="G307" i="1"/>
  <c r="G306" i="1"/>
  <c r="G305" i="1"/>
  <c r="I305" i="1" s="1"/>
  <c r="G304" i="1"/>
  <c r="I304" i="1" s="1"/>
  <c r="G303" i="1"/>
  <c r="I303" i="1" s="1"/>
  <c r="G302" i="1"/>
  <c r="I302" i="1" s="1"/>
  <c r="G301" i="1"/>
  <c r="I301" i="1" s="1"/>
  <c r="G300" i="1"/>
  <c r="I300" i="1" s="1"/>
  <c r="G299" i="1"/>
  <c r="G298" i="1"/>
  <c r="I298" i="1" s="1"/>
  <c r="G297" i="1"/>
  <c r="I297" i="1" s="1"/>
  <c r="G296" i="1"/>
  <c r="I296" i="1" s="1"/>
  <c r="G290" i="1"/>
  <c r="G289" i="1"/>
  <c r="I289" i="1" s="1"/>
  <c r="G288" i="1"/>
  <c r="I288" i="1" s="1"/>
  <c r="G287" i="1"/>
  <c r="I287" i="1" s="1"/>
  <c r="G286" i="1"/>
  <c r="I286" i="1" s="1"/>
  <c r="G285" i="1"/>
  <c r="G284" i="1"/>
  <c r="G283" i="1"/>
  <c r="I283" i="1" s="1"/>
  <c r="G282" i="1"/>
  <c r="I282" i="1" s="1"/>
  <c r="G281" i="1"/>
  <c r="I281" i="1" s="1"/>
  <c r="G280" i="1"/>
  <c r="G278" i="1"/>
  <c r="I278" i="1" s="1"/>
  <c r="G277" i="1"/>
  <c r="I277" i="1" s="1"/>
  <c r="G276" i="1"/>
  <c r="G275" i="1"/>
  <c r="I275" i="1" s="1"/>
  <c r="G274" i="1"/>
  <c r="I274" i="1" s="1"/>
  <c r="G272" i="1"/>
  <c r="I272" i="1" s="1"/>
  <c r="G271" i="1"/>
  <c r="G270" i="1"/>
  <c r="G269" i="1"/>
  <c r="G268" i="1"/>
  <c r="G267" i="1"/>
  <c r="G266" i="1"/>
  <c r="I266" i="1" s="1"/>
  <c r="G265" i="1"/>
  <c r="I265" i="1" s="1"/>
  <c r="G264" i="1"/>
  <c r="I264" i="1" s="1"/>
  <c r="G262" i="1"/>
  <c r="I262" i="1" s="1"/>
  <c r="G261" i="1"/>
  <c r="G260" i="1"/>
  <c r="G259" i="1"/>
  <c r="G258" i="1"/>
  <c r="G257" i="1"/>
  <c r="I257" i="1" s="1"/>
  <c r="G256" i="1"/>
  <c r="G255" i="1"/>
  <c r="G254" i="1"/>
  <c r="G253" i="1"/>
  <c r="G252" i="1"/>
  <c r="G251" i="1"/>
  <c r="I251" i="1" s="1"/>
  <c r="G249" i="1"/>
  <c r="I249" i="1" s="1"/>
  <c r="G248" i="1"/>
  <c r="G247" i="1"/>
  <c r="I247" i="1" s="1"/>
  <c r="G246" i="1"/>
  <c r="I246" i="1" s="1"/>
  <c r="G245" i="1"/>
  <c r="I245" i="1" s="1"/>
  <c r="G244" i="1"/>
  <c r="I244" i="1" s="1"/>
  <c r="G243" i="1"/>
  <c r="I243" i="1" s="1"/>
  <c r="G242" i="1"/>
  <c r="I242" i="1" s="1"/>
  <c r="G241" i="1"/>
  <c r="G240" i="1"/>
  <c r="I240" i="1" s="1"/>
  <c r="G239" i="1"/>
  <c r="I239" i="1" s="1"/>
  <c r="G238" i="1"/>
  <c r="I238" i="1" s="1"/>
  <c r="G237" i="1"/>
  <c r="I237" i="1" s="1"/>
  <c r="G236" i="1"/>
  <c r="I236" i="1" s="1"/>
  <c r="G235" i="1"/>
  <c r="I235" i="1" s="1"/>
  <c r="G234" i="1"/>
  <c r="I234" i="1" s="1"/>
  <c r="G233" i="1"/>
  <c r="I233" i="1" s="1"/>
  <c r="G232" i="1"/>
  <c r="I232" i="1" s="1"/>
  <c r="G231" i="1"/>
  <c r="I231" i="1" s="1"/>
  <c r="G230" i="1"/>
  <c r="I230" i="1" s="1"/>
  <c r="G229" i="1"/>
  <c r="I229" i="1" s="1"/>
  <c r="G228" i="1"/>
  <c r="I228" i="1" s="1"/>
  <c r="G227" i="1"/>
  <c r="G226" i="1"/>
  <c r="I226" i="1" s="1"/>
  <c r="G225" i="1"/>
  <c r="G223" i="1"/>
  <c r="G222" i="1"/>
  <c r="I222" i="1" s="1"/>
  <c r="G221" i="1"/>
  <c r="G218" i="1"/>
  <c r="I218" i="1" s="1"/>
  <c r="G216" i="1"/>
  <c r="G214" i="1"/>
  <c r="I214" i="1" s="1"/>
  <c r="G213" i="1"/>
  <c r="G212" i="1"/>
  <c r="G211" i="1"/>
  <c r="G210" i="1"/>
  <c r="I210" i="1" s="1"/>
  <c r="G209" i="1"/>
  <c r="G208" i="1"/>
  <c r="G207" i="1"/>
  <c r="G206" i="1"/>
  <c r="G205" i="1"/>
  <c r="I205" i="1" s="1"/>
  <c r="G204" i="1"/>
  <c r="I204" i="1" s="1"/>
  <c r="G203" i="1"/>
  <c r="G202" i="1"/>
  <c r="G201" i="1"/>
  <c r="G200" i="1"/>
  <c r="G199" i="1"/>
  <c r="I199" i="1" s="1"/>
  <c r="G198" i="1"/>
  <c r="G197" i="1"/>
  <c r="I197" i="1" s="1"/>
  <c r="G196" i="1"/>
  <c r="G195" i="1"/>
  <c r="I195" i="1" s="1"/>
  <c r="G194" i="1"/>
  <c r="G193" i="1"/>
  <c r="I193" i="1" s="1"/>
  <c r="G192" i="1"/>
  <c r="G191" i="1"/>
  <c r="I191" i="1" s="1"/>
  <c r="G190" i="1"/>
  <c r="I190" i="1" s="1"/>
  <c r="G189" i="1"/>
  <c r="I189" i="1" s="1"/>
  <c r="G188" i="1"/>
  <c r="I188" i="1" s="1"/>
  <c r="G187" i="1"/>
  <c r="I187" i="1" s="1"/>
  <c r="G186" i="1"/>
  <c r="I186" i="1" s="1"/>
  <c r="G185" i="1"/>
  <c r="G184" i="1"/>
  <c r="G183" i="1"/>
  <c r="G182" i="1"/>
  <c r="G181" i="1"/>
  <c r="G180" i="1"/>
  <c r="I180" i="1" s="1"/>
  <c r="G178" i="1"/>
  <c r="G177" i="1"/>
  <c r="G176" i="1"/>
  <c r="I176" i="1" s="1"/>
  <c r="G175" i="1"/>
  <c r="I175" i="1" s="1"/>
  <c r="G174" i="1"/>
  <c r="I174" i="1" s="1"/>
  <c r="G173" i="1"/>
  <c r="I173" i="1" s="1"/>
  <c r="G172" i="1"/>
  <c r="I172" i="1" s="1"/>
  <c r="G171" i="1"/>
  <c r="I171" i="1" s="1"/>
  <c r="G170" i="1"/>
  <c r="G169" i="1"/>
  <c r="I169" i="1" s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I154" i="1" s="1"/>
  <c r="G153" i="1"/>
  <c r="I153" i="1" s="1"/>
  <c r="G152" i="1"/>
  <c r="G151" i="1"/>
  <c r="G150" i="1"/>
  <c r="G149" i="1"/>
  <c r="G148" i="1"/>
  <c r="G147" i="1"/>
  <c r="G146" i="1"/>
  <c r="G145" i="1"/>
  <c r="I145" i="1" s="1"/>
  <c r="G144" i="1"/>
  <c r="G143" i="1"/>
  <c r="G142" i="1"/>
  <c r="I142" i="1" s="1"/>
  <c r="G141" i="1"/>
  <c r="G140" i="1"/>
  <c r="G139" i="1"/>
  <c r="G138" i="1"/>
  <c r="G137" i="1"/>
  <c r="I137" i="1" s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I123" i="1" s="1"/>
  <c r="G122" i="1"/>
  <c r="G121" i="1"/>
  <c r="I121" i="1" s="1"/>
  <c r="G120" i="1"/>
  <c r="G119" i="1"/>
  <c r="G118" i="1"/>
  <c r="G117" i="1"/>
  <c r="G116" i="1"/>
  <c r="I116" i="1" s="1"/>
  <c r="G115" i="1"/>
  <c r="G114" i="1"/>
  <c r="G113" i="1"/>
  <c r="I113" i="1" s="1"/>
  <c r="G112" i="1"/>
  <c r="G111" i="1"/>
  <c r="G110" i="1"/>
  <c r="G109" i="1"/>
  <c r="I109" i="1" s="1"/>
  <c r="G108" i="1"/>
  <c r="I108" i="1" s="1"/>
  <c r="G107" i="1"/>
  <c r="I107" i="1" s="1"/>
  <c r="G106" i="1"/>
  <c r="I106" i="1" s="1"/>
  <c r="G105" i="1"/>
  <c r="I105" i="1" s="1"/>
  <c r="G103" i="1"/>
  <c r="G102" i="1"/>
  <c r="I102" i="1" s="1"/>
  <c r="G101" i="1"/>
  <c r="I101" i="1" s="1"/>
  <c r="G100" i="1"/>
  <c r="G99" i="1"/>
  <c r="G98" i="1"/>
  <c r="I98" i="1" s="1"/>
  <c r="G97" i="1"/>
  <c r="G96" i="1"/>
  <c r="G95" i="1"/>
  <c r="I95" i="1" s="1"/>
  <c r="G94" i="1"/>
  <c r="I94" i="1" s="1"/>
  <c r="G92" i="1"/>
  <c r="I92" i="1" s="1"/>
  <c r="G91" i="1"/>
  <c r="G90" i="1"/>
  <c r="I90" i="1" s="1"/>
  <c r="G89" i="1"/>
  <c r="I89" i="1" s="1"/>
  <c r="G88" i="1"/>
  <c r="G87" i="1"/>
  <c r="I87" i="1" s="1"/>
  <c r="G86" i="1"/>
  <c r="G85" i="1"/>
  <c r="G84" i="1"/>
  <c r="I84" i="1" s="1"/>
  <c r="G83" i="1"/>
  <c r="I83" i="1" s="1"/>
  <c r="G82" i="1"/>
  <c r="G81" i="1"/>
  <c r="I81" i="1" s="1"/>
  <c r="G80" i="1"/>
  <c r="G79" i="1"/>
  <c r="I79" i="1" s="1"/>
  <c r="G78" i="1"/>
  <c r="G77" i="1"/>
  <c r="G76" i="1"/>
  <c r="I76" i="1" s="1"/>
  <c r="G75" i="1"/>
  <c r="G74" i="1"/>
  <c r="I74" i="1" s="1"/>
  <c r="G73" i="1"/>
  <c r="I73" i="1" s="1"/>
  <c r="G72" i="1"/>
  <c r="I72" i="1" s="1"/>
  <c r="G71" i="1"/>
  <c r="I71" i="1" s="1"/>
  <c r="G70" i="1"/>
  <c r="I70" i="1" s="1"/>
  <c r="G69" i="1"/>
  <c r="G68" i="1"/>
  <c r="I68" i="1" s="1"/>
  <c r="G67" i="1"/>
  <c r="G66" i="1"/>
  <c r="I66" i="1" s="1"/>
  <c r="G65" i="1"/>
  <c r="I65" i="1" s="1"/>
  <c r="G64" i="1"/>
  <c r="I64" i="1" s="1"/>
  <c r="G63" i="1"/>
  <c r="I63" i="1" s="1"/>
  <c r="G62" i="1"/>
  <c r="G61" i="1"/>
  <c r="G60" i="1"/>
  <c r="G59" i="1"/>
  <c r="I59" i="1" s="1"/>
  <c r="G58" i="1"/>
  <c r="I58" i="1" s="1"/>
  <c r="G57" i="1"/>
  <c r="I57" i="1" s="1"/>
  <c r="G56" i="1"/>
  <c r="I56" i="1" s="1"/>
  <c r="G55" i="1"/>
  <c r="G54" i="1"/>
  <c r="I54" i="1" s="1"/>
  <c r="G53" i="1"/>
  <c r="I53" i="1" s="1"/>
  <c r="G52" i="1"/>
  <c r="I52" i="1" s="1"/>
  <c r="G51" i="1"/>
  <c r="G50" i="1"/>
  <c r="G49" i="1"/>
  <c r="G48" i="1"/>
  <c r="G47" i="1"/>
  <c r="G46" i="1"/>
  <c r="G45" i="1"/>
  <c r="G44" i="1"/>
  <c r="G43" i="1"/>
  <c r="I43" i="1" s="1"/>
  <c r="G42" i="1"/>
  <c r="I42" i="1" s="1"/>
  <c r="G41" i="1"/>
  <c r="G40" i="1"/>
  <c r="G39" i="1"/>
  <c r="I39" i="1" s="1"/>
  <c r="G38" i="1"/>
  <c r="I38" i="1" s="1"/>
  <c r="G36" i="1"/>
  <c r="I36" i="1" s="1"/>
  <c r="G35" i="1"/>
  <c r="I35" i="1" s="1"/>
  <c r="G34" i="1"/>
  <c r="I34" i="1" s="1"/>
  <c r="G33" i="1"/>
  <c r="G32" i="1"/>
  <c r="I32" i="1" s="1"/>
  <c r="G31" i="1"/>
  <c r="I31" i="1" s="1"/>
  <c r="G30" i="1"/>
  <c r="I30" i="1" s="1"/>
  <c r="G29" i="1"/>
  <c r="G28" i="1"/>
  <c r="I28" i="1" s="1"/>
  <c r="G27" i="1"/>
  <c r="I27" i="1" s="1"/>
  <c r="G26" i="1"/>
  <c r="G25" i="1"/>
  <c r="G23" i="1"/>
  <c r="I23" i="1" s="1"/>
  <c r="G22" i="1"/>
  <c r="G21" i="1"/>
  <c r="G20" i="1"/>
  <c r="G19" i="1"/>
  <c r="G18" i="1"/>
  <c r="G17" i="1"/>
  <c r="I17" i="1" s="1"/>
  <c r="G16" i="1"/>
  <c r="G15" i="1"/>
  <c r="G14" i="1"/>
  <c r="G13" i="1"/>
  <c r="G12" i="1"/>
  <c r="G11" i="1"/>
  <c r="G10" i="1"/>
  <c r="G9" i="1"/>
  <c r="K322" i="1" l="1"/>
  <c r="K319" i="1"/>
  <c r="K313" i="1"/>
  <c r="K305" i="1"/>
  <c r="K302" i="1"/>
  <c r="K301" i="1"/>
  <c r="K300" i="1"/>
  <c r="K297" i="1"/>
  <c r="K296" i="1"/>
  <c r="K288" i="1"/>
  <c r="K286" i="1"/>
  <c r="K282" i="1"/>
  <c r="K281" i="1"/>
  <c r="K275" i="1"/>
  <c r="K274" i="1"/>
  <c r="K272" i="1"/>
  <c r="K266" i="1"/>
  <c r="K265" i="1"/>
  <c r="K262" i="1"/>
  <c r="K257" i="1"/>
  <c r="K249" i="1"/>
  <c r="K247" i="1"/>
  <c r="K244" i="1"/>
  <c r="K243" i="1"/>
  <c r="K239" i="1"/>
  <c r="K234" i="1"/>
  <c r="K233" i="1"/>
  <c r="K231" i="1"/>
  <c r="K230" i="1"/>
  <c r="K229" i="1"/>
  <c r="K226" i="1"/>
  <c r="K222" i="1"/>
  <c r="K210" i="1"/>
  <c r="K205" i="1"/>
  <c r="K197" i="1"/>
  <c r="K190" i="1"/>
  <c r="K189" i="1"/>
  <c r="K180" i="1"/>
  <c r="K176" i="1"/>
  <c r="K153" i="1"/>
  <c r="K145" i="1"/>
  <c r="K137" i="1"/>
  <c r="K113" i="1"/>
  <c r="K108" i="1"/>
  <c r="K107" i="1"/>
  <c r="K106" i="1"/>
  <c r="K101" i="1"/>
  <c r="K98" i="1"/>
  <c r="K94" i="1"/>
  <c r="K90" i="1"/>
  <c r="K87" i="1"/>
  <c r="K76" i="1"/>
  <c r="K73" i="1"/>
  <c r="K66" i="1"/>
  <c r="K63" i="1"/>
  <c r="K59" i="1"/>
  <c r="K58" i="1"/>
  <c r="K42" i="1"/>
  <c r="K39" i="1"/>
  <c r="K35" i="1"/>
  <c r="K32" i="1"/>
  <c r="K30" i="1"/>
  <c r="K23" i="1"/>
  <c r="K17" i="1"/>
  <c r="K309" i="1"/>
  <c r="K308" i="1"/>
  <c r="K304" i="1"/>
  <c r="K303" i="1"/>
  <c r="K298" i="1"/>
  <c r="K289" i="1"/>
  <c r="K287" i="1"/>
  <c r="K283" i="1"/>
  <c r="K278" i="1"/>
  <c r="K277" i="1"/>
  <c r="K264" i="1"/>
  <c r="K251" i="1"/>
  <c r="K246" i="1"/>
  <c r="K245" i="1"/>
  <c r="K242" i="1"/>
  <c r="K240" i="1"/>
  <c r="K238" i="1"/>
  <c r="K237" i="1"/>
  <c r="K236" i="1"/>
  <c r="K235" i="1"/>
  <c r="K232" i="1"/>
  <c r="K228" i="1"/>
  <c r="K218" i="1"/>
  <c r="K214" i="1"/>
  <c r="K204" i="1"/>
  <c r="K199" i="1"/>
  <c r="K195" i="1"/>
  <c r="K193" i="1"/>
  <c r="K191" i="1"/>
  <c r="K188" i="1"/>
  <c r="K187" i="1"/>
  <c r="K186" i="1"/>
  <c r="K175" i="1"/>
  <c r="K174" i="1"/>
  <c r="K173" i="1"/>
  <c r="K172" i="1"/>
  <c r="K171" i="1"/>
  <c r="K169" i="1"/>
  <c r="K154" i="1"/>
  <c r="K142" i="1"/>
  <c r="K123" i="1"/>
  <c r="K121" i="1"/>
  <c r="K116" i="1"/>
  <c r="K109" i="1"/>
  <c r="K105" i="1"/>
  <c r="K102" i="1"/>
  <c r="K95" i="1"/>
  <c r="K92" i="1"/>
  <c r="K89" i="1"/>
  <c r="K84" i="1"/>
  <c r="K83" i="1"/>
  <c r="K81" i="1"/>
  <c r="K79" i="1"/>
  <c r="K74" i="1"/>
  <c r="K72" i="1"/>
  <c r="K71" i="1"/>
  <c r="K70" i="1"/>
  <c r="K68" i="1"/>
  <c r="K65" i="1"/>
  <c r="K64" i="1"/>
  <c r="K57" i="1"/>
  <c r="K56" i="1"/>
  <c r="K54" i="1"/>
  <c r="K53" i="1"/>
  <c r="K52" i="1"/>
  <c r="K43" i="1"/>
  <c r="K38" i="1"/>
  <c r="K36" i="1"/>
  <c r="K34" i="1"/>
  <c r="K31" i="1"/>
  <c r="K28" i="1"/>
  <c r="K27" i="1"/>
  <c r="H19" i="1"/>
  <c r="I19" i="1" s="1"/>
  <c r="K19" i="1" s="1"/>
  <c r="H16" i="1" l="1"/>
  <c r="I16" i="1" s="1"/>
  <c r="K16" i="1" s="1"/>
  <c r="H9" i="1"/>
  <c r="I9" i="1" s="1"/>
  <c r="K9" i="1" s="1"/>
  <c r="H331" i="1" l="1"/>
  <c r="H330" i="1"/>
  <c r="I330" i="1" s="1"/>
  <c r="K330" i="1" s="1"/>
  <c r="H329" i="1"/>
  <c r="I329" i="1" s="1"/>
  <c r="K329" i="1" s="1"/>
  <c r="H328" i="1"/>
  <c r="I328" i="1" s="1"/>
  <c r="K328" i="1" s="1"/>
  <c r="H327" i="1"/>
  <c r="I327" i="1" s="1"/>
  <c r="K327" i="1" s="1"/>
  <c r="H326" i="1"/>
  <c r="I326" i="1" s="1"/>
  <c r="K326" i="1" s="1"/>
  <c r="H325" i="1"/>
  <c r="I325" i="1" s="1"/>
  <c r="K325" i="1" s="1"/>
  <c r="H324" i="1"/>
  <c r="I324" i="1" s="1"/>
  <c r="K324" i="1" s="1"/>
  <c r="H323" i="1"/>
  <c r="I323" i="1" s="1"/>
  <c r="K323" i="1" s="1"/>
  <c r="H321" i="1"/>
  <c r="I321" i="1" s="1"/>
  <c r="K321" i="1" s="1"/>
  <c r="H320" i="1"/>
  <c r="I320" i="1" s="1"/>
  <c r="K320" i="1" s="1"/>
  <c r="H318" i="1"/>
  <c r="I318" i="1" s="1"/>
  <c r="K318" i="1" s="1"/>
  <c r="H317" i="1"/>
  <c r="I317" i="1" s="1"/>
  <c r="K317" i="1" s="1"/>
  <c r="H316" i="1"/>
  <c r="I316" i="1" s="1"/>
  <c r="K316" i="1" s="1"/>
  <c r="H315" i="1"/>
  <c r="I315" i="1" s="1"/>
  <c r="K315" i="1" s="1"/>
  <c r="H314" i="1"/>
  <c r="I314" i="1" s="1"/>
  <c r="K314" i="1" s="1"/>
  <c r="H312" i="1"/>
  <c r="I312" i="1" s="1"/>
  <c r="K312" i="1" s="1"/>
  <c r="H311" i="1"/>
  <c r="I311" i="1" s="1"/>
  <c r="K311" i="1" s="1"/>
  <c r="H310" i="1"/>
  <c r="I310" i="1" s="1"/>
  <c r="K310" i="1" s="1"/>
  <c r="H307" i="1"/>
  <c r="I307" i="1" s="1"/>
  <c r="K307" i="1" s="1"/>
  <c r="H306" i="1"/>
  <c r="I306" i="1" s="1"/>
  <c r="K306" i="1" s="1"/>
  <c r="H299" i="1"/>
  <c r="I299" i="1" s="1"/>
  <c r="K299" i="1" s="1"/>
  <c r="H294" i="1"/>
  <c r="I294" i="1" s="1"/>
  <c r="K294" i="1" s="1"/>
  <c r="H293" i="1"/>
  <c r="I293" i="1" s="1"/>
  <c r="K293" i="1" s="1"/>
  <c r="H292" i="1"/>
  <c r="I292" i="1" s="1"/>
  <c r="K292" i="1" s="1"/>
  <c r="H291" i="1"/>
  <c r="I291" i="1" s="1"/>
  <c r="K291" i="1" s="1"/>
  <c r="H290" i="1"/>
  <c r="I290" i="1" s="1"/>
  <c r="K290" i="1" s="1"/>
  <c r="H285" i="1"/>
  <c r="I285" i="1" s="1"/>
  <c r="K285" i="1" s="1"/>
  <c r="H284" i="1"/>
  <c r="I284" i="1" s="1"/>
  <c r="K284" i="1" s="1"/>
  <c r="H280" i="1"/>
  <c r="I280" i="1" s="1"/>
  <c r="K280" i="1" s="1"/>
  <c r="H276" i="1"/>
  <c r="I276" i="1" s="1"/>
  <c r="K276" i="1" s="1"/>
  <c r="H271" i="1"/>
  <c r="I271" i="1" s="1"/>
  <c r="K271" i="1" s="1"/>
  <c r="H270" i="1"/>
  <c r="I270" i="1" s="1"/>
  <c r="K270" i="1" s="1"/>
  <c r="H269" i="1"/>
  <c r="I269" i="1" s="1"/>
  <c r="K269" i="1" s="1"/>
  <c r="H268" i="1"/>
  <c r="I268" i="1" s="1"/>
  <c r="K268" i="1" s="1"/>
  <c r="H267" i="1"/>
  <c r="I267" i="1" s="1"/>
  <c r="K267" i="1" s="1"/>
  <c r="H261" i="1"/>
  <c r="I261" i="1" s="1"/>
  <c r="K261" i="1" s="1"/>
  <c r="H260" i="1"/>
  <c r="I260" i="1" s="1"/>
  <c r="K260" i="1" s="1"/>
  <c r="H259" i="1"/>
  <c r="I259" i="1" s="1"/>
  <c r="K259" i="1" s="1"/>
  <c r="H258" i="1"/>
  <c r="I258" i="1" s="1"/>
  <c r="K258" i="1" s="1"/>
  <c r="H256" i="1"/>
  <c r="I256" i="1" s="1"/>
  <c r="K256" i="1" s="1"/>
  <c r="H255" i="1"/>
  <c r="I255" i="1" s="1"/>
  <c r="K255" i="1" s="1"/>
  <c r="H254" i="1"/>
  <c r="I254" i="1" s="1"/>
  <c r="K254" i="1" s="1"/>
  <c r="H253" i="1"/>
  <c r="I253" i="1" s="1"/>
  <c r="K253" i="1" s="1"/>
  <c r="H252" i="1"/>
  <c r="I252" i="1" s="1"/>
  <c r="K252" i="1" s="1"/>
  <c r="H250" i="1"/>
  <c r="I250" i="1" s="1"/>
  <c r="K250" i="1" s="1"/>
  <c r="H248" i="1"/>
  <c r="I248" i="1" s="1"/>
  <c r="K248" i="1" s="1"/>
  <c r="H241" i="1"/>
  <c r="I241" i="1" s="1"/>
  <c r="K241" i="1" s="1"/>
  <c r="H227" i="1"/>
  <c r="I227" i="1" s="1"/>
  <c r="K227" i="1" s="1"/>
  <c r="H225" i="1"/>
  <c r="I225" i="1" s="1"/>
  <c r="K225" i="1" s="1"/>
  <c r="H223" i="1"/>
  <c r="I223" i="1" s="1"/>
  <c r="K223" i="1" s="1"/>
  <c r="H221" i="1"/>
  <c r="I221" i="1" s="1"/>
  <c r="K221" i="1" s="1"/>
  <c r="H220" i="1"/>
  <c r="I220" i="1" s="1"/>
  <c r="K220" i="1" s="1"/>
  <c r="H219" i="1"/>
  <c r="I219" i="1" s="1"/>
  <c r="K219" i="1" s="1"/>
  <c r="H217" i="1"/>
  <c r="I217" i="1" s="1"/>
  <c r="K217" i="1" s="1"/>
  <c r="H216" i="1"/>
  <c r="I216" i="1" s="1"/>
  <c r="K216" i="1" s="1"/>
  <c r="H213" i="1"/>
  <c r="I213" i="1" s="1"/>
  <c r="K213" i="1" s="1"/>
  <c r="H212" i="1"/>
  <c r="I212" i="1" s="1"/>
  <c r="K212" i="1" s="1"/>
  <c r="H211" i="1"/>
  <c r="I211" i="1" s="1"/>
  <c r="K211" i="1" s="1"/>
  <c r="H209" i="1"/>
  <c r="I209" i="1" s="1"/>
  <c r="K209" i="1" s="1"/>
  <c r="H208" i="1"/>
  <c r="I208" i="1" s="1"/>
  <c r="K208" i="1" s="1"/>
  <c r="H207" i="1"/>
  <c r="I207" i="1" s="1"/>
  <c r="K207" i="1" s="1"/>
  <c r="H206" i="1"/>
  <c r="I206" i="1" s="1"/>
  <c r="K206" i="1" s="1"/>
  <c r="H203" i="1"/>
  <c r="I203" i="1" s="1"/>
  <c r="K203" i="1" s="1"/>
  <c r="H202" i="1"/>
  <c r="I202" i="1" s="1"/>
  <c r="K202" i="1" s="1"/>
  <c r="H201" i="1"/>
  <c r="I201" i="1" s="1"/>
  <c r="K201" i="1" s="1"/>
  <c r="H200" i="1"/>
  <c r="I200" i="1" s="1"/>
  <c r="K200" i="1" s="1"/>
  <c r="H198" i="1"/>
  <c r="I198" i="1" s="1"/>
  <c r="K198" i="1" s="1"/>
  <c r="H196" i="1"/>
  <c r="I196" i="1" s="1"/>
  <c r="K196" i="1" s="1"/>
  <c r="H194" i="1"/>
  <c r="I194" i="1" s="1"/>
  <c r="K194" i="1" s="1"/>
  <c r="H192" i="1"/>
  <c r="I192" i="1" s="1"/>
  <c r="K192" i="1" s="1"/>
  <c r="H185" i="1"/>
  <c r="I185" i="1" s="1"/>
  <c r="K185" i="1" s="1"/>
  <c r="H184" i="1"/>
  <c r="I184" i="1" s="1"/>
  <c r="K184" i="1" s="1"/>
  <c r="H183" i="1"/>
  <c r="I183" i="1" s="1"/>
  <c r="K183" i="1" s="1"/>
  <c r="H182" i="1"/>
  <c r="I182" i="1" s="1"/>
  <c r="K182" i="1" s="1"/>
  <c r="H181" i="1"/>
  <c r="I181" i="1" s="1"/>
  <c r="K181" i="1" s="1"/>
  <c r="H179" i="1"/>
  <c r="I179" i="1" s="1"/>
  <c r="K179" i="1" s="1"/>
  <c r="H178" i="1"/>
  <c r="I178" i="1" s="1"/>
  <c r="K178" i="1" s="1"/>
  <c r="H177" i="1"/>
  <c r="I177" i="1" s="1"/>
  <c r="K177" i="1" s="1"/>
  <c r="H170" i="1"/>
  <c r="I170" i="1" s="1"/>
  <c r="K170" i="1" s="1"/>
  <c r="H168" i="1"/>
  <c r="I168" i="1" s="1"/>
  <c r="K168" i="1" s="1"/>
  <c r="H167" i="1"/>
  <c r="I167" i="1" s="1"/>
  <c r="K167" i="1" s="1"/>
  <c r="H166" i="1"/>
  <c r="I166" i="1" s="1"/>
  <c r="K166" i="1" s="1"/>
  <c r="H165" i="1"/>
  <c r="I165" i="1" s="1"/>
  <c r="K165" i="1" s="1"/>
  <c r="H164" i="1"/>
  <c r="I164" i="1" s="1"/>
  <c r="K164" i="1" s="1"/>
  <c r="H163" i="1"/>
  <c r="I163" i="1" s="1"/>
  <c r="K163" i="1" s="1"/>
  <c r="H162" i="1"/>
  <c r="I162" i="1" s="1"/>
  <c r="K162" i="1" s="1"/>
  <c r="H161" i="1"/>
  <c r="I161" i="1" s="1"/>
  <c r="K161" i="1" s="1"/>
  <c r="H160" i="1"/>
  <c r="I160" i="1" s="1"/>
  <c r="K160" i="1" s="1"/>
  <c r="H159" i="1"/>
  <c r="I159" i="1" s="1"/>
  <c r="K159" i="1" s="1"/>
  <c r="H158" i="1"/>
  <c r="I158" i="1" s="1"/>
  <c r="K158" i="1" s="1"/>
  <c r="H157" i="1"/>
  <c r="I157" i="1" s="1"/>
  <c r="K157" i="1" s="1"/>
  <c r="H156" i="1"/>
  <c r="I156" i="1" s="1"/>
  <c r="K156" i="1" s="1"/>
  <c r="H155" i="1"/>
  <c r="I155" i="1" s="1"/>
  <c r="K155" i="1" s="1"/>
  <c r="H152" i="1"/>
  <c r="I152" i="1" s="1"/>
  <c r="K152" i="1" s="1"/>
  <c r="H151" i="1"/>
  <c r="I151" i="1" s="1"/>
  <c r="K151" i="1" s="1"/>
  <c r="H150" i="1"/>
  <c r="I150" i="1" s="1"/>
  <c r="K150" i="1" s="1"/>
  <c r="H149" i="1"/>
  <c r="I149" i="1" s="1"/>
  <c r="K149" i="1" s="1"/>
  <c r="H148" i="1"/>
  <c r="I148" i="1" s="1"/>
  <c r="K148" i="1" s="1"/>
  <c r="H147" i="1"/>
  <c r="I147" i="1" s="1"/>
  <c r="K147" i="1" s="1"/>
  <c r="H146" i="1"/>
  <c r="I146" i="1" s="1"/>
  <c r="K146" i="1" s="1"/>
  <c r="H144" i="1"/>
  <c r="I144" i="1" s="1"/>
  <c r="K144" i="1" s="1"/>
  <c r="H143" i="1"/>
  <c r="I143" i="1" s="1"/>
  <c r="K143" i="1" s="1"/>
  <c r="H141" i="1"/>
  <c r="I141" i="1" s="1"/>
  <c r="K141" i="1" s="1"/>
  <c r="H140" i="1"/>
  <c r="I140" i="1" s="1"/>
  <c r="K140" i="1" s="1"/>
  <c r="H139" i="1"/>
  <c r="I139" i="1" s="1"/>
  <c r="K139" i="1" s="1"/>
  <c r="H138" i="1"/>
  <c r="I138" i="1" s="1"/>
  <c r="K138" i="1" s="1"/>
  <c r="H136" i="1"/>
  <c r="I136" i="1" s="1"/>
  <c r="K136" i="1" s="1"/>
  <c r="H135" i="1"/>
  <c r="I135" i="1" s="1"/>
  <c r="K135" i="1" s="1"/>
  <c r="H134" i="1"/>
  <c r="I134" i="1" s="1"/>
  <c r="K134" i="1" s="1"/>
  <c r="H133" i="1"/>
  <c r="I133" i="1" s="1"/>
  <c r="K133" i="1" s="1"/>
  <c r="H132" i="1"/>
  <c r="I132" i="1" s="1"/>
  <c r="K132" i="1" s="1"/>
  <c r="H131" i="1"/>
  <c r="I131" i="1" s="1"/>
  <c r="K131" i="1" s="1"/>
  <c r="H130" i="1"/>
  <c r="I130" i="1" s="1"/>
  <c r="K130" i="1" s="1"/>
  <c r="H129" i="1"/>
  <c r="I129" i="1" s="1"/>
  <c r="K129" i="1" s="1"/>
  <c r="H128" i="1"/>
  <c r="I128" i="1" s="1"/>
  <c r="K128" i="1" s="1"/>
  <c r="H127" i="1"/>
  <c r="I127" i="1" s="1"/>
  <c r="K127" i="1" s="1"/>
  <c r="H126" i="1"/>
  <c r="I126" i="1" s="1"/>
  <c r="K126" i="1" s="1"/>
  <c r="H125" i="1"/>
  <c r="I125" i="1" s="1"/>
  <c r="K125" i="1" s="1"/>
  <c r="H124" i="1"/>
  <c r="I124" i="1" s="1"/>
  <c r="K124" i="1" s="1"/>
  <c r="H122" i="1"/>
  <c r="I122" i="1" s="1"/>
  <c r="K122" i="1" s="1"/>
  <c r="H120" i="1"/>
  <c r="I120" i="1" s="1"/>
  <c r="K120" i="1" s="1"/>
  <c r="H119" i="1"/>
  <c r="I119" i="1" s="1"/>
  <c r="K119" i="1" s="1"/>
  <c r="H118" i="1"/>
  <c r="I118" i="1" s="1"/>
  <c r="K118" i="1" s="1"/>
  <c r="H117" i="1"/>
  <c r="I117" i="1" s="1"/>
  <c r="K117" i="1" s="1"/>
  <c r="H115" i="1"/>
  <c r="I115" i="1" s="1"/>
  <c r="K115" i="1" s="1"/>
  <c r="H114" i="1"/>
  <c r="I114" i="1" s="1"/>
  <c r="K114" i="1" s="1"/>
  <c r="H112" i="1"/>
  <c r="I112" i="1" s="1"/>
  <c r="K112" i="1" s="1"/>
  <c r="H111" i="1"/>
  <c r="I111" i="1" s="1"/>
  <c r="K111" i="1" s="1"/>
  <c r="H110" i="1"/>
  <c r="I110" i="1" s="1"/>
  <c r="K110" i="1" s="1"/>
  <c r="H103" i="1"/>
  <c r="I103" i="1" s="1"/>
  <c r="K103" i="1" s="1"/>
  <c r="H100" i="1"/>
  <c r="I100" i="1" s="1"/>
  <c r="K100" i="1" s="1"/>
  <c r="H99" i="1"/>
  <c r="I99" i="1" s="1"/>
  <c r="K99" i="1" s="1"/>
  <c r="H97" i="1"/>
  <c r="I97" i="1" s="1"/>
  <c r="K97" i="1" s="1"/>
  <c r="H96" i="1"/>
  <c r="I96" i="1" s="1"/>
  <c r="K96" i="1" s="1"/>
  <c r="H93" i="1"/>
  <c r="I93" i="1" s="1"/>
  <c r="K93" i="1" s="1"/>
  <c r="H91" i="1"/>
  <c r="I91" i="1" s="1"/>
  <c r="K91" i="1" s="1"/>
  <c r="H88" i="1"/>
  <c r="I88" i="1" s="1"/>
  <c r="K88" i="1" s="1"/>
  <c r="H86" i="1"/>
  <c r="I86" i="1" s="1"/>
  <c r="K86" i="1" s="1"/>
  <c r="H85" i="1"/>
  <c r="I85" i="1" s="1"/>
  <c r="K85" i="1" s="1"/>
  <c r="H82" i="1"/>
  <c r="I82" i="1" s="1"/>
  <c r="K82" i="1" s="1"/>
  <c r="H80" i="1"/>
  <c r="I80" i="1" s="1"/>
  <c r="K80" i="1" s="1"/>
  <c r="H78" i="1"/>
  <c r="I78" i="1" s="1"/>
  <c r="K78" i="1" s="1"/>
  <c r="H77" i="1"/>
  <c r="I77" i="1" s="1"/>
  <c r="K77" i="1" s="1"/>
  <c r="H75" i="1"/>
  <c r="I75" i="1" s="1"/>
  <c r="K75" i="1" s="1"/>
  <c r="H69" i="1"/>
  <c r="I69" i="1" s="1"/>
  <c r="K69" i="1" s="1"/>
  <c r="H67" i="1"/>
  <c r="I67" i="1" s="1"/>
  <c r="K67" i="1" s="1"/>
  <c r="H62" i="1"/>
  <c r="I62" i="1" s="1"/>
  <c r="K62" i="1" s="1"/>
  <c r="H61" i="1"/>
  <c r="I61" i="1" s="1"/>
  <c r="K61" i="1" s="1"/>
  <c r="H60" i="1"/>
  <c r="I60" i="1" s="1"/>
  <c r="K60" i="1" s="1"/>
  <c r="H55" i="1"/>
  <c r="I55" i="1" s="1"/>
  <c r="K55" i="1" s="1"/>
  <c r="H51" i="1"/>
  <c r="I51" i="1" s="1"/>
  <c r="K51" i="1" s="1"/>
  <c r="H50" i="1"/>
  <c r="I50" i="1" s="1"/>
  <c r="K50" i="1" s="1"/>
  <c r="H49" i="1"/>
  <c r="I49" i="1" s="1"/>
  <c r="K49" i="1" s="1"/>
  <c r="H48" i="1"/>
  <c r="I48" i="1" s="1"/>
  <c r="K48" i="1" s="1"/>
  <c r="H47" i="1"/>
  <c r="I47" i="1" s="1"/>
  <c r="K47" i="1" s="1"/>
  <c r="H46" i="1"/>
  <c r="I46" i="1" s="1"/>
  <c r="K46" i="1" s="1"/>
  <c r="H45" i="1"/>
  <c r="I45" i="1" s="1"/>
  <c r="K45" i="1" s="1"/>
  <c r="H44" i="1"/>
  <c r="I44" i="1" s="1"/>
  <c r="K44" i="1" s="1"/>
  <c r="H41" i="1"/>
  <c r="I41" i="1" s="1"/>
  <c r="K41" i="1" s="1"/>
  <c r="H40" i="1"/>
  <c r="I40" i="1" s="1"/>
  <c r="K40" i="1" s="1"/>
  <c r="H33" i="1"/>
  <c r="I33" i="1" s="1"/>
  <c r="K33" i="1" s="1"/>
  <c r="H29" i="1"/>
  <c r="I29" i="1" s="1"/>
  <c r="K29" i="1" s="1"/>
  <c r="H26" i="1"/>
  <c r="I26" i="1" s="1"/>
  <c r="K26" i="1" s="1"/>
  <c r="H25" i="1"/>
  <c r="I25" i="1" s="1"/>
  <c r="K25" i="1" s="1"/>
  <c r="H22" i="1"/>
  <c r="I22" i="1" s="1"/>
  <c r="K22" i="1" s="1"/>
  <c r="H21" i="1"/>
  <c r="I21" i="1" s="1"/>
  <c r="K21" i="1" s="1"/>
  <c r="H20" i="1"/>
  <c r="I20" i="1" s="1"/>
  <c r="K20" i="1" s="1"/>
  <c r="H18" i="1"/>
  <c r="I18" i="1" s="1"/>
  <c r="K18" i="1" s="1"/>
  <c r="H15" i="1"/>
  <c r="I15" i="1" s="1"/>
  <c r="K15" i="1" s="1"/>
  <c r="H14" i="1"/>
  <c r="I14" i="1" s="1"/>
  <c r="K14" i="1" s="1"/>
  <c r="H13" i="1"/>
  <c r="I13" i="1" s="1"/>
  <c r="K13" i="1" s="1"/>
  <c r="H12" i="1"/>
  <c r="I12" i="1" s="1"/>
  <c r="K12" i="1" s="1"/>
  <c r="H11" i="1"/>
  <c r="I11" i="1" s="1"/>
  <c r="K11" i="1" s="1"/>
  <c r="H10" i="1"/>
  <c r="I10" i="1" s="1"/>
  <c r="K10" i="1" s="1"/>
  <c r="H8" i="1"/>
  <c r="I8" i="1" s="1"/>
  <c r="K8" i="1" s="1"/>
  <c r="I331" i="1" l="1"/>
  <c r="K331" i="1" s="1"/>
  <c r="I7" i="13"/>
  <c r="I7" i="12"/>
  <c r="I7" i="11"/>
  <c r="I7" i="10"/>
  <c r="I7" i="9"/>
</calcChain>
</file>

<file path=xl/sharedStrings.xml><?xml version="1.0" encoding="utf-8"?>
<sst xmlns="http://schemas.openxmlformats.org/spreadsheetml/2006/main" count="3132" uniqueCount="413">
  <si>
    <t>Коэффициент относительной затратоемкости КСГ (КЗ)</t>
  </si>
  <si>
    <t>Управленческий коэффициент
(УК)</t>
  </si>
  <si>
    <t>Коэффициент уровня
 (КУСмо)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</si>
  <si>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</si>
  <si>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</si>
  <si>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</si>
  <si>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</si>
  <si>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</si>
  <si>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</si>
  <si>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</si>
  <si>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</si>
  <si>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</si>
  <si>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</si>
  <si>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</si>
  <si>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</si>
  <si>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</si>
  <si>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</si>
  <si>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</si>
  <si>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</si>
  <si>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</si>
  <si>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</si>
  <si>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</si>
  <si>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</si>
  <si>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</si>
  <si>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</si>
  <si>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</si>
  <si>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</si>
  <si>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</si>
  <si>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Гематология</t>
  </si>
  <si>
    <t>Анемии (уровень 1)</t>
  </si>
  <si>
    <t>Анемии (уровень 2)</t>
  </si>
  <si>
    <t>Нарушения свертываемости крови</t>
  </si>
  <si>
    <t>Дерматология</t>
  </si>
  <si>
    <t>Редкие и тяжелые дерматозы</t>
  </si>
  <si>
    <t>Среднетяжелые дерматозы</t>
  </si>
  <si>
    <t>Легкие дерматозы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</si>
  <si>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</si>
  <si>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</si>
  <si>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</si>
  <si>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</si>
  <si>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</si>
  <si>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</si>
  <si>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</si>
  <si>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</si>
  <si>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</si>
  <si>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</si>
  <si>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</si>
  <si>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</si>
  <si>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</si>
  <si>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</si>
  <si>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</si>
  <si>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</si>
  <si>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</si>
  <si>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</si>
  <si>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</si>
  <si>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</si>
  <si>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</si>
  <si>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</si>
  <si>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</si>
  <si>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</si>
  <si>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</si>
  <si>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</si>
  <si>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</si>
  <si>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</si>
  <si>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</si>
  <si>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</si>
  <si>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</si>
  <si>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</si>
  <si>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</si>
  <si>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</si>
  <si>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</si>
  <si>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</si>
  <si>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</si>
  <si>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</si>
  <si>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</si>
  <si>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</si>
  <si>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</si>
  <si>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</si>
  <si>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Клещевой энцефалит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</si>
  <si>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</si>
  <si>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</si>
  <si>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</si>
  <si>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 xml:space="preserve">Инфаркт миокарда, легочная эмболия, лечение с применением тромболитической терапии 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</si>
  <si>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</si>
  <si>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</si>
  <si>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</si>
  <si>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</si>
  <si>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</si>
  <si>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</si>
  <si>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</si>
  <si>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</si>
  <si>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</si>
  <si>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</si>
  <si>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</si>
  <si>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</si>
  <si>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</si>
  <si>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</si>
  <si>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</si>
  <si>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</si>
  <si>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Неврологические заболевания, лечение с применением ботулотоксина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</si>
  <si>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</si>
  <si>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</si>
  <si>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</si>
  <si>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</si>
  <si>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</si>
  <si>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</si>
  <si>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</si>
  <si>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</si>
  <si>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</si>
  <si>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</si>
  <si>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</si>
  <si>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</si>
  <si>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</si>
  <si>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</si>
  <si>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</si>
  <si>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</si>
  <si>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</si>
  <si>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</si>
  <si>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</si>
  <si>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</si>
  <si>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</si>
  <si>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</si>
  <si>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</si>
  <si>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</si>
  <si>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</si>
  <si>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</si>
  <si>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</si>
  <si>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</si>
  <si>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</si>
  <si>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</si>
  <si>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</si>
  <si>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</si>
  <si>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</si>
  <si>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</si>
  <si>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</si>
  <si>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</si>
  <si>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</si>
  <si>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</si>
  <si>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</si>
  <si>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</si>
  <si>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</si>
  <si>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</si>
  <si>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</si>
  <si>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</si>
  <si>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</si>
  <si>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</si>
  <si>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</si>
  <si>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</si>
  <si>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</si>
  <si>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</si>
  <si>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</si>
  <si>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</si>
  <si>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</si>
  <si>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</si>
  <si>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</si>
  <si>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</si>
  <si>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</si>
  <si>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</si>
  <si>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</si>
  <si>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</si>
  <si>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</si>
  <si>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</si>
  <si>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</si>
  <si>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</si>
  <si>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</si>
  <si>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</si>
  <si>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</si>
  <si>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</si>
  <si>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</si>
  <si>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</si>
  <si>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</si>
  <si>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</si>
  <si>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</si>
  <si>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</si>
  <si>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</si>
  <si>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</si>
  <si>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</si>
  <si>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</si>
  <si>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</si>
  <si>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</si>
  <si>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</si>
  <si>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</si>
  <si>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</si>
  <si>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</si>
  <si>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</si>
  <si>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</si>
  <si>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</si>
  <si>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</si>
  <si>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</si>
  <si>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</si>
  <si>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</si>
  <si>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</si>
  <si>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</si>
  <si>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</si>
  <si>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</si>
  <si>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</si>
  <si>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</si>
  <si>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</si>
  <si>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</si>
  <si>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</si>
  <si>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</si>
  <si>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</si>
  <si>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</si>
  <si>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</si>
  <si>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</si>
  <si>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</si>
  <si>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</si>
  <si>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</si>
  <si>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</si>
  <si>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</si>
  <si>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</si>
  <si>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</si>
  <si>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</si>
  <si>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</si>
  <si>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</si>
  <si>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</si>
  <si>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</si>
  <si>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</si>
  <si>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</si>
  <si>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</si>
  <si>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</si>
  <si>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</si>
  <si>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</si>
  <si>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</si>
  <si>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</si>
  <si>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</si>
  <si>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</si>
  <si>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</si>
  <si>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</si>
  <si>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</si>
  <si>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</si>
  <si>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</si>
  <si>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</si>
  <si>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</si>
  <si>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</si>
  <si>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</si>
  <si>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</si>
  <si>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</si>
  <si>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</si>
  <si>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</si>
  <si>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</si>
  <si>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</si>
  <si>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</si>
  <si>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</si>
  <si>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</si>
  <si>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</si>
  <si>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</si>
  <si>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</si>
  <si>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</si>
  <si>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</si>
  <si>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</si>
  <si>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</si>
  <si>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</si>
  <si>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</si>
  <si>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</si>
  <si>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</si>
  <si>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</si>
  <si>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</si>
  <si>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</si>
  <si>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</si>
  <si>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</si>
  <si>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</si>
  <si>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</si>
  <si>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</si>
  <si>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</si>
  <si>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</si>
  <si>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</si>
  <si>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</si>
  <si>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</si>
  <si>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</si>
  <si>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</si>
  <si>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</si>
  <si>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</si>
  <si>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</si>
  <si>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</si>
  <si>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</si>
  <si>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</si>
  <si>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</si>
  <si>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</si>
  <si>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</si>
  <si>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</si>
  <si>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</si>
  <si>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</si>
  <si>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</si>
  <si>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</si>
  <si>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</si>
  <si>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</si>
  <si>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</si>
  <si>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</si>
  <si>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</si>
  <si>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</si>
  <si>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</si>
  <si>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</si>
  <si>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</si>
  <si>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</si>
  <si>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</si>
  <si>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</si>
  <si>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</si>
  <si>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</si>
  <si>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</si>
  <si>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</si>
  <si>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</si>
  <si>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</si>
  <si>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</si>
  <si>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</si>
  <si>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</si>
  <si>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</si>
  <si>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</si>
  <si>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</si>
  <si>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</si>
  <si>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</si>
  <si>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</si>
  <si>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</si>
  <si>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</si>
  <si>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</si>
  <si>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</si>
  <si>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</si>
  <si>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</si>
  <si>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</si>
  <si>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</si>
  <si>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</si>
  <si>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</si>
  <si>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</si>
  <si>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</si>
  <si>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</si>
  <si>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</si>
  <si>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</si>
  <si>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</si>
  <si>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</si>
  <si>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</si>
  <si>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</si>
  <si>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</si>
  <si>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</si>
  <si>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</si>
  <si>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</si>
  <si>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</si>
  <si>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</si>
  <si>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</si>
  <si>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</si>
  <si>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</si>
  <si>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</si>
  <si>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</si>
  <si>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</si>
  <si>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 xml:space="preserve">№ группы КСГ </t>
  </si>
  <si>
    <t>Наименование КСГ</t>
  </si>
  <si>
    <t>Профиль</t>
  </si>
  <si>
    <t>Размер базовой ставки финансирования медицинской помощи, в руб.
(БС)</t>
  </si>
  <si>
    <t>*)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</si>
  <si>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</si>
  <si>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</si>
  <si>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</si>
  <si>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</si>
  <si>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</si>
  <si>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</si>
  <si>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</si>
  <si>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</si>
  <si>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</si>
  <si>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</si>
  <si>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</si>
  <si>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</si>
  <si>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</si>
  <si>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</si>
  <si>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</si>
  <si>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</si>
  <si>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</si>
  <si>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</si>
  <si>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</si>
  <si>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</si>
  <si>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</si>
  <si>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</si>
  <si>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</si>
  <si>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</si>
  <si>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</si>
  <si>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</si>
  <si>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</si>
  <si>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</si>
  <si>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</si>
  <si>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</si>
  <si>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</si>
  <si>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Гериатрия</t>
  </si>
  <si>
    <t>Старческая астения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</si>
  <si>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 уровня оказания медицинской помощи, действующие с 01.01.2018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</si>
  <si>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2-го подуровня оказания медицинской помощи, действующие с 01.01.2018.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</si>
  <si>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III уровня 1-го подуровня оказания медицинской помощи, действующие с 01.01.2018.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</si>
  <si>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III уровня 3-го подуровня оказания медицинской помощи (расположенных на территории закрытых административных территориальных образований), действующие с 01.01.2018</t>
  </si>
  <si>
    <t>Тарифы на один законченный случай госпитализации и поправочные коэффициенты клинико-статистических групп (КСГ) – интегрированные коэффициенты оплаты по профилям медицинской помощи в условиях круглосуточного стационара, применяемые, в том числе для осуществления межтерриториальных расчетов,  для федеральных медицинских организаций  III уровня 2-го подуровня оказания медицинской помощи, действующие с 01.01.2018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</si>
  <si>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 1-го подуровня оказания медицинской помощи, действующие с 01.01.2018</t>
  </si>
  <si>
    <t>Приложение №21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</t>
  </si>
  <si>
    <t>Приложение №22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</t>
  </si>
  <si>
    <t>Приложение №22.1.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</t>
  </si>
  <si>
    <t>Приложение №23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</t>
  </si>
  <si>
    <t>Приложение №23.1.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</t>
  </si>
  <si>
    <t>Приложение №24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</t>
  </si>
  <si>
    <t xml:space="preserve">Коэффициент дифференциации (КД)
</t>
  </si>
  <si>
    <t xml:space="preserve">Приложение №3
к Дополнительному соглашению №1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 </t>
  </si>
  <si>
    <t xml:space="preserve">Приложение №4
к Дополнительному соглашению №1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 </t>
  </si>
  <si>
    <t xml:space="preserve">Приложение №5
к Дополнительному соглашению №1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 </t>
  </si>
  <si>
    <t xml:space="preserve">Приложение №6
к Дополнительному соглашению №1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 </t>
  </si>
  <si>
    <t xml:space="preserve">Приложение №7
к Дополнительному соглашению №1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 </t>
  </si>
  <si>
    <t xml:space="preserve">Приложение №8
к Дополнительному соглашению №1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 </t>
  </si>
  <si>
    <t>Коэффициент сложности лечения пациента 
(КСЛП) *)</t>
  </si>
  <si>
    <t>Поправочный коэффициент оплаты (ПК)
(гр.6*гр.7*гр.8)</t>
  </si>
  <si>
    <t xml:space="preserve">*) </t>
  </si>
  <si>
    <t>в графе 8 КСЛП отражены равные 1, все КСЛП свыше единицы включаются в тариф на один законченный случай госпитализации в соответствии с требованиями, изложенными в подпункте 2.3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2018 году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</si>
  <si>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</si>
  <si>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</si>
  <si>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</si>
  <si>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</si>
  <si>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</si>
  <si>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</si>
  <si>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</si>
  <si>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</si>
  <si>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Тариф на один законченный случай госпитализации,
 в руб.
 (гр.4*гр.5*гр.9*гр.10)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</si>
</sst>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0000_р_._-;\-* #,##0.000000_р_._-;_-* &quot;-&quot;??_р_._-;_-@_-"/>
    <numFmt numFmtId="165" formatCode="[$-419]General"/>
    <numFmt numFmtId="166" formatCode="#,##0.00&quot; &quot;[$руб.-419];[Red]&quot;-&quot;#,##0.00&quot; &quot;[$руб.-419]"/>
    <numFmt numFmtId="167" formatCode="_-* #,##0\ _р_._-;\-* #,##0\ _р_._-;_-* &quot;-&quot;\ _р_._-;_-@_-"/>
    <numFmt numFmtId="168" formatCode="_-* #,##0.00\ _р_._-;\-* #,##0.00\ _р_._-;_-* &quot;-&quot;??\ _р_._-;_-@_-"/>
    <numFmt numFmtId="169" formatCode="_(* #,##0.00_);_(* \(#,##0.00\);_(* &quot;-&quot;??_);_(@_)"/>
    <numFmt numFmtId="170" formatCode="0.000000"/>
    <numFmt numFmtId="171" formatCode="#,##0.0000000_ ;\-#,##0.0000000\ "/>
    <numFmt numFmtId="172" formatCode="_-* #,##0_р_._-;\-* #,##0_р_._-;_-* &quot;-&quot;??_р_._-;_-@_-"/>
  </numFmts>
  <fonts count="4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Arial Cyr"/>
    </font>
    <font>
      <sz val="10"/>
      <name val="Helv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b/>
      <sz val="11"/>
      <color rgb="FFC0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151">
    <xf numFmtId="0" fontId="0" fillId="0" borderId="0"/>
    <xf numFmtId="43" fontId="4" fillId="0" borderId="0" applyFont="0" applyFill="0" applyBorder="0" applyAlignment="0" applyProtection="0"/>
    <xf numFmtId="0" fontId="4" fillId="0" borderId="0"/>
    <xf numFmtId="0" fontId="5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9" fillId="8" borderId="0" applyNumberFormat="0" applyBorder="0" applyAlignment="0" applyProtection="0"/>
    <xf numFmtId="0" fontId="10" fillId="11" borderId="4" applyNumberFormat="0" applyAlignment="0" applyProtection="0"/>
    <xf numFmtId="0" fontId="11" fillId="22" borderId="5" applyNumberFormat="0" applyAlignment="0" applyProtection="0"/>
    <xf numFmtId="165" fontId="7" fillId="0" borderId="0" applyBorder="0" applyProtection="0"/>
    <xf numFmtId="0" fontId="7" fillId="0" borderId="0"/>
    <xf numFmtId="0" fontId="12" fillId="0" borderId="0" applyNumberFormat="0" applyFill="0" applyBorder="0" applyAlignment="0" applyProtection="0"/>
    <xf numFmtId="0" fontId="13" fillId="7" borderId="0" applyNumberFormat="0" applyBorder="0" applyAlignment="0" applyProtection="0"/>
    <xf numFmtId="0" fontId="14" fillId="0" borderId="0" applyNumberFormat="0" applyBorder="0" applyProtection="0">
      <alignment horizontal="center"/>
    </xf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4" fillId="0" borderId="0" applyNumberFormat="0" applyBorder="0" applyProtection="0">
      <alignment horizontal="center" textRotation="90"/>
    </xf>
    <xf numFmtId="0" fontId="18" fillId="3" borderId="4" applyNumberFormat="0" applyAlignment="0" applyProtection="0"/>
    <xf numFmtId="0" fontId="19" fillId="0" borderId="9" applyNumberFormat="0" applyFill="0" applyAlignment="0" applyProtection="0"/>
    <xf numFmtId="0" fontId="20" fillId="12" borderId="0" applyNumberFormat="0" applyBorder="0" applyAlignment="0" applyProtection="0"/>
    <xf numFmtId="0" fontId="7" fillId="0" borderId="0"/>
    <xf numFmtId="0" fontId="21" fillId="0" borderId="0"/>
    <xf numFmtId="0" fontId="5" fillId="5" borderId="10" applyNumberFormat="0" applyFont="0" applyAlignment="0" applyProtection="0"/>
    <xf numFmtId="0" fontId="22" fillId="11" borderId="11" applyNumberFormat="0" applyAlignment="0" applyProtection="0"/>
    <xf numFmtId="0" fontId="23" fillId="0" borderId="0" applyNumberFormat="0" applyBorder="0" applyProtection="0"/>
    <xf numFmtId="166" fontId="23" fillId="0" borderId="0" applyBorder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18" fillId="3" borderId="4" applyNumberFormat="0" applyAlignment="0" applyProtection="0"/>
    <xf numFmtId="0" fontId="22" fillId="11" borderId="11" applyNumberFormat="0" applyAlignment="0" applyProtection="0"/>
    <xf numFmtId="0" fontId="10" fillId="11" borderId="4" applyNumberFormat="0" applyAlignment="0" applyProtection="0"/>
    <xf numFmtId="44" fontId="4" fillId="0" borderId="0" applyFont="0" applyFill="0" applyBorder="0" applyAlignment="0" applyProtection="0"/>
    <xf numFmtId="0" fontId="27" fillId="0" borderId="13" applyNumberFormat="0" applyFill="0" applyAlignment="0" applyProtection="0"/>
    <xf numFmtId="0" fontId="28" fillId="0" borderId="14" applyNumberFormat="0" applyFill="0" applyAlignment="0" applyProtection="0"/>
    <xf numFmtId="0" fontId="29" fillId="0" borderId="15" applyNumberFormat="0" applyFill="0" applyAlignment="0" applyProtection="0"/>
    <xf numFmtId="0" fontId="29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11" fillId="22" borderId="5" applyNumberFormat="0" applyAlignment="0" applyProtection="0"/>
    <xf numFmtId="0" fontId="30" fillId="0" borderId="0" applyNumberFormat="0" applyFill="0" applyBorder="0" applyAlignment="0" applyProtection="0"/>
    <xf numFmtId="0" fontId="20" fillId="12" borderId="0" applyNumberFormat="0" applyBorder="0" applyAlignment="0" applyProtection="0"/>
    <xf numFmtId="0" fontId="31" fillId="0" borderId="0"/>
    <xf numFmtId="0" fontId="1" fillId="0" borderId="0"/>
    <xf numFmtId="0" fontId="3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7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1" fillId="0" borderId="0"/>
    <xf numFmtId="0" fontId="36" fillId="0" borderId="0"/>
    <xf numFmtId="0" fontId="35" fillId="0" borderId="0"/>
    <xf numFmtId="0" fontId="9" fillId="8" borderId="0" applyNumberFormat="0" applyBorder="0" applyAlignment="0" applyProtection="0"/>
    <xf numFmtId="0" fontId="12" fillId="0" borderId="0" applyNumberFormat="0" applyFill="0" applyBorder="0" applyAlignment="0" applyProtection="0"/>
    <xf numFmtId="0" fontId="4" fillId="5" borderId="10" applyNumberFormat="0" applyFont="0" applyAlignment="0" applyProtection="0"/>
    <xf numFmtId="9" fontId="5" fillId="0" borderId="0" applyFont="0" applyFill="0" applyBorder="0" applyAlignment="0" applyProtection="0"/>
    <xf numFmtId="0" fontId="19" fillId="0" borderId="9" applyNumberFormat="0" applyFill="0" applyAlignment="0" applyProtection="0"/>
    <xf numFmtId="0" fontId="38" fillId="0" borderId="0"/>
    <xf numFmtId="0" fontId="26" fillId="0" borderId="0" applyNumberFormat="0" applyFill="0" applyBorder="0" applyAlignment="0" applyProtection="0"/>
    <xf numFmtId="167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7" borderId="0" applyNumberFormat="0" applyBorder="0" applyAlignment="0" applyProtection="0"/>
    <xf numFmtId="0" fontId="21" fillId="0" borderId="0"/>
  </cellStyleXfs>
  <cellXfs count="60">
    <xf numFmtId="0" fontId="0" fillId="0" borderId="0" xfId="0"/>
    <xf numFmtId="0" fontId="39" fillId="0" borderId="2" xfId="2" applyFont="1" applyFill="1" applyBorder="1" applyAlignment="1">
      <alignment horizontal="center" vertical="center" wrapText="1"/>
    </xf>
    <xf numFmtId="0" fontId="40" fillId="0" borderId="2" xfId="2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" fontId="4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3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3" fontId="3" fillId="0" borderId="2" xfId="1" applyFont="1" applyFill="1" applyBorder="1" applyAlignment="1">
      <alignment horizontal="center" vertical="center" wrapText="1"/>
    </xf>
    <xf numFmtId="43" fontId="42" fillId="0" borderId="2" xfId="1" applyFont="1" applyFill="1" applyBorder="1" applyAlignment="1">
      <alignment horizontal="center" vertical="center" wrapText="1"/>
    </xf>
    <xf numFmtId="164" fontId="44" fillId="0" borderId="2" xfId="1" applyNumberFormat="1" applyFont="1" applyFill="1" applyBorder="1"/>
    <xf numFmtId="0" fontId="45" fillId="0" borderId="0" xfId="0" applyFont="1" applyFill="1" applyAlignment="1">
      <alignment wrapText="1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170" fontId="39" fillId="0" borderId="2" xfId="1" applyNumberFormat="1" applyFont="1" applyFill="1" applyBorder="1"/>
    <xf numFmtId="0" fontId="47" fillId="0" borderId="2" xfId="0" applyFont="1" applyFill="1" applyBorder="1" applyAlignment="1">
      <alignment horizontal="center" vertical="center" wrapText="1"/>
    </xf>
    <xf numFmtId="0" fontId="40" fillId="0" borderId="2" xfId="0" applyFont="1" applyFill="1" applyBorder="1" applyAlignment="1">
      <alignment horizontal="center" vertical="center"/>
    </xf>
    <xf numFmtId="0" fontId="47" fillId="0" borderId="2" xfId="0" applyFont="1" applyFill="1" applyBorder="1" applyAlignment="1">
      <alignment vertical="center" wrapText="1"/>
    </xf>
    <xf numFmtId="43" fontId="47" fillId="0" borderId="2" xfId="0" applyNumberFormat="1" applyFont="1" applyFill="1" applyBorder="1" applyAlignment="1">
      <alignment horizontal="center" vertical="center" wrapText="1"/>
    </xf>
    <xf numFmtId="170" fontId="47" fillId="0" borderId="2" xfId="0" applyNumberFormat="1" applyFont="1" applyFill="1" applyBorder="1" applyAlignment="1">
      <alignment horizontal="center" vertical="center" wrapText="1"/>
    </xf>
    <xf numFmtId="164" fontId="47" fillId="0" borderId="2" xfId="0" applyNumberFormat="1" applyFont="1" applyFill="1" applyBorder="1" applyAlignment="1">
      <alignment horizontal="center" vertical="center" wrapText="1"/>
    </xf>
    <xf numFmtId="170" fontId="47" fillId="0" borderId="2" xfId="1" applyNumberFormat="1" applyFont="1" applyFill="1" applyBorder="1" applyAlignment="1">
      <alignment horizontal="center" vertical="center"/>
    </xf>
    <xf numFmtId="164" fontId="47" fillId="0" borderId="2" xfId="1" applyNumberFormat="1" applyFont="1" applyFill="1" applyBorder="1" applyAlignment="1">
      <alignment horizontal="center" vertical="center"/>
    </xf>
    <xf numFmtId="4" fontId="47" fillId="0" borderId="2" xfId="0" applyNumberFormat="1" applyFont="1" applyFill="1" applyBorder="1" applyAlignment="1">
      <alignment horizontal="center" vertical="center" wrapText="1"/>
    </xf>
    <xf numFmtId="0" fontId="47" fillId="0" borderId="2" xfId="0" applyFont="1" applyFill="1" applyBorder="1" applyAlignment="1">
      <alignment horizontal="center" vertical="center"/>
    </xf>
    <xf numFmtId="0" fontId="48" fillId="0" borderId="0" xfId="0" applyFont="1" applyFill="1" applyAlignment="1">
      <alignment vertical="center"/>
    </xf>
    <xf numFmtId="0" fontId="40" fillId="0" borderId="2" xfId="0" applyFont="1" applyFill="1" applyBorder="1" applyAlignment="1">
      <alignment vertical="center"/>
    </xf>
    <xf numFmtId="171" fontId="44" fillId="0" borderId="2" xfId="1" applyNumberFormat="1" applyFont="1" applyFill="1" applyBorder="1"/>
    <xf numFmtId="0" fontId="47" fillId="0" borderId="0" xfId="150" applyFont="1" applyFill="1" applyBorder="1" applyAlignment="1">
      <alignment horizontal="left" vertical="center" wrapText="1"/>
    </xf>
    <xf numFmtId="0" fontId="48" fillId="0" borderId="0" xfId="0" applyFont="1" applyFill="1" applyAlignment="1">
      <alignment horizontal="left" vertical="center"/>
    </xf>
    <xf numFmtId="0" fontId="40" fillId="0" borderId="2" xfId="0" applyFont="1" applyFill="1" applyBorder="1" applyAlignment="1">
      <alignment horizontal="left" vertical="center"/>
    </xf>
    <xf numFmtId="0" fontId="47" fillId="0" borderId="2" xfId="0" applyFont="1" applyFill="1" applyBorder="1" applyAlignment="1">
      <alignment horizontal="left" vertical="center" wrapText="1"/>
    </xf>
    <xf numFmtId="0" fontId="4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7" fillId="0" borderId="0" xfId="0" applyFont="1" applyFill="1" applyAlignment="1">
      <alignment horizontal="left" vertical="center"/>
    </xf>
    <xf numFmtId="171" fontId="47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43" fillId="0" borderId="2" xfId="0" applyFont="1" applyFill="1" applyBorder="1" applyAlignment="1">
      <alignment horizontal="center" vertical="center" wrapText="1"/>
    </xf>
    <xf numFmtId="0" fontId="46" fillId="0" borderId="2" xfId="0" applyFont="1" applyFill="1" applyBorder="1" applyAlignment="1">
      <alignment horizontal="center" vertical="center" wrapText="1"/>
    </xf>
    <xf numFmtId="43" fontId="0" fillId="0" borderId="0" xfId="1" applyFont="1" applyFill="1"/>
    <xf numFmtId="43" fontId="45" fillId="0" borderId="0" xfId="1" applyFont="1" applyFill="1" applyAlignment="1">
      <alignment wrapText="1"/>
    </xf>
    <xf numFmtId="43" fontId="3" fillId="0" borderId="0" xfId="1" applyFont="1" applyFill="1"/>
    <xf numFmtId="0" fontId="47" fillId="0" borderId="2" xfId="0" applyFont="1" applyFill="1" applyBorder="1" applyAlignment="1">
      <alignment horizontal="left" vertical="center" wrapText="1"/>
    </xf>
    <xf numFmtId="43" fontId="3" fillId="0" borderId="2" xfId="1" applyFont="1" applyFill="1" applyBorder="1" applyAlignment="1">
      <alignment horizontal="center" vertical="center" wrapText="1"/>
    </xf>
    <xf numFmtId="0" fontId="47" fillId="0" borderId="2" xfId="0" applyFont="1" applyFill="1" applyBorder="1" applyAlignment="1">
      <alignment horizontal="left" vertical="center" wrapText="1"/>
    </xf>
    <xf numFmtId="43" fontId="3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7" fillId="0" borderId="0" xfId="150" applyFont="1" applyFill="1" applyBorder="1" applyAlignment="1">
      <alignment horizontal="left" vertical="center" wrapText="1"/>
    </xf>
    <xf numFmtId="43" fontId="3" fillId="0" borderId="3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7" fillId="0" borderId="3" xfId="0" applyFont="1" applyFill="1" applyBorder="1" applyAlignment="1">
      <alignment horizontal="left" vertical="center" wrapText="1"/>
    </xf>
    <xf numFmtId="172" fontId="3" fillId="0" borderId="0" xfId="1" applyNumberFormat="1" applyFont="1" applyFill="1"/>
    <xf numFmtId="0" fontId="47" fillId="0" borderId="0" xfId="0" applyFont="1" applyFill="1" applyBorder="1" applyAlignment="1">
      <alignment horizontal="left" vertical="center"/>
    </xf>
    <xf numFmtId="0" fontId="47" fillId="0" borderId="17" xfId="0" applyFont="1" applyFill="1" applyBorder="1" applyAlignment="1">
      <alignment horizontal="left" wrapText="1"/>
    </xf>
    <xf numFmtId="0" fontId="47" fillId="0" borderId="0" xfId="150" applyFont="1" applyFill="1" applyBorder="1" applyAlignment="1">
      <alignment horizontal="left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</cellXfs>
  <cellStyles count="151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Excel Built-in Normal" xfId="49"/>
    <cellStyle name="Excel Built-in Normal 2" xfId="50"/>
    <cellStyle name="Explanatory Text" xfId="51"/>
    <cellStyle name="Good" xfId="52"/>
    <cellStyle name="Heading" xfId="53"/>
    <cellStyle name="Heading 1" xfId="54"/>
    <cellStyle name="Heading 2" xfId="55"/>
    <cellStyle name="Heading 3" xfId="56"/>
    <cellStyle name="Heading 4" xfId="57"/>
    <cellStyle name="Heading1" xfId="58"/>
    <cellStyle name="Input" xfId="59"/>
    <cellStyle name="Linked Cell" xfId="60"/>
    <cellStyle name="Neutral" xfId="61"/>
    <cellStyle name="Normal 2" xfId="62"/>
    <cellStyle name="Normal_ICD10" xfId="63"/>
    <cellStyle name="Normal_КСГ" xfId="150"/>
    <cellStyle name="Note" xfId="64"/>
    <cellStyle name="Output" xfId="65"/>
    <cellStyle name="Result" xfId="66"/>
    <cellStyle name="Result2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Денежный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1" xfId="90"/>
    <cellStyle name="Обычный 14" xfId="91"/>
    <cellStyle name="Обычный 2" xfId="2"/>
    <cellStyle name="Обычный 2 2" xfId="92"/>
    <cellStyle name="Обычный 2 2 2" xfId="93"/>
    <cellStyle name="Обычный 2 2 3" xfId="94"/>
    <cellStyle name="Обычный 2 2 4" xfId="95"/>
    <cellStyle name="Обычный 2 2 5" xfId="96"/>
    <cellStyle name="Обычный 2 2 6" xfId="97"/>
    <cellStyle name="Обычный 2 2 7" xfId="98"/>
    <cellStyle name="Обычный 2 2_Объемы  ВМП предложения МЗПО" xfId="99"/>
    <cellStyle name="Обычный 2 3" xfId="100"/>
    <cellStyle name="Обычный 2 4" xfId="101"/>
    <cellStyle name="Обычный 2 5" xfId="102"/>
    <cellStyle name="Обычный 2 6" xfId="103"/>
    <cellStyle name="Обычный 2 7" xfId="104"/>
    <cellStyle name="Обычный 2 8" xfId="105"/>
    <cellStyle name="Обычный 3" xfId="106"/>
    <cellStyle name="Обычный 3 2" xfId="107"/>
    <cellStyle name="Обычный 3 3" xfId="108"/>
    <cellStyle name="Обычный 3 4" xfId="109"/>
    <cellStyle name="Обычный 3 5" xfId="110"/>
    <cellStyle name="Обычный 3 6" xfId="111"/>
    <cellStyle name="Обычный 3 7" xfId="112"/>
    <cellStyle name="Обычный 3_Объемы  ВМП предложения МЗПО" xfId="113"/>
    <cellStyle name="Обычный 4" xfId="114"/>
    <cellStyle name="Обычный 4 2" xfId="115"/>
    <cellStyle name="Обычный 4 3" xfId="116"/>
    <cellStyle name="Обычный 4 4" xfId="117"/>
    <cellStyle name="Обычный 4 5" xfId="118"/>
    <cellStyle name="Обычный 4 6" xfId="119"/>
    <cellStyle name="Обычный 4 7" xfId="120"/>
    <cellStyle name="Обычный 4 8" xfId="121"/>
    <cellStyle name="Обычный 5" xfId="122"/>
    <cellStyle name="Обычный 5 2" xfId="123"/>
    <cellStyle name="Обычный 5 3" xfId="124"/>
    <cellStyle name="Обычный 6" xfId="125"/>
    <cellStyle name="Обычный 6 2" xfId="126"/>
    <cellStyle name="Обычный 7" xfId="3"/>
    <cellStyle name="Обычный 7 2" xfId="127"/>
    <cellStyle name="Обычный 8" xfId="128"/>
    <cellStyle name="Обычный 9" xfId="129"/>
    <cellStyle name="Плохой 2" xfId="130"/>
    <cellStyle name="Пояснение 2" xfId="131"/>
    <cellStyle name="Примечание 2" xfId="132"/>
    <cellStyle name="Процентный 2" xfId="133"/>
    <cellStyle name="Связанная ячейка 2" xfId="134"/>
    <cellStyle name="Стиль 1" xfId="135"/>
    <cellStyle name="Текст предупреждения 2" xfId="136"/>
    <cellStyle name="Тысячи [0]_Лист17" xfId="137"/>
    <cellStyle name="Тысячи_Лист17" xfId="138"/>
    <cellStyle name="Финансовый" xfId="1" builtinId="3"/>
    <cellStyle name="Финансовый 2" xfId="139"/>
    <cellStyle name="Финансовый 2 2" xfId="140"/>
    <cellStyle name="Финансовый 2 3" xfId="141"/>
    <cellStyle name="Финансовый 3" xfId="142"/>
    <cellStyle name="Финансовый 4" xfId="143"/>
    <cellStyle name="Финансовый 4 2" xfId="144"/>
    <cellStyle name="Финансовый 5" xfId="145"/>
    <cellStyle name="Финансовый 5 2" xfId="146"/>
    <cellStyle name="Финансовый 6" xfId="147"/>
    <cellStyle name="Финансовый 7" xfId="148"/>
    <cellStyle name="Хороший 2" xfId="149"/>
  </cellStyles>
  <dxfs count="0"/>
  <tableStyles count="0" defaultTableStyle="TableStyleMedium2" defaultPivotStyle="PivotStyleLight16"/>
  <colors>
    <mruColors>
      <color rgb="FFCCFF66"/>
      <color rgb="FFFF66FF"/>
      <color rgb="FF33CCFF"/>
      <color rgb="FFCCCCFF"/>
      <color rgb="FF74F22E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86"/>
  <sheetViews>
    <sheetView tabSelected="1" zoomScale="80" zoomScaleNormal="80" workbookViewId="0">
      <pane xSplit="3" ySplit="8" topLeftCell="D324" activePane="bottomRight" state="frozen"/>
      <selection pane="topRight" activeCell="D1" sqref="D1"/>
      <selection pane="bottomLeft" activeCell="A9" sqref="A9"/>
      <selection pane="bottomRight" activeCell="M347" sqref="M347"/>
    </sheetView>
  </sheetViews>
  <sheetFormatPr defaultRowHeight="15"/>
  <cols>
    <col min="1" max="1" width="6.5703125" style="6" customWidth="1"/>
    <col min="2" max="2" width="73" style="31" customWidth="1"/>
    <col min="3" max="3" width="25.85546875" style="38" customWidth="1"/>
    <col min="4" max="4" width="19.140625" style="6" customWidth="1"/>
    <col min="5" max="5" width="16.28515625" style="6" customWidth="1"/>
    <col min="6" max="6" width="14.5703125" style="6" customWidth="1"/>
    <col min="7" max="7" width="17.28515625" style="6" customWidth="1"/>
    <col min="8" max="8" width="14.28515625" style="6" customWidth="1"/>
    <col min="9" max="9" width="16.140625" style="6" customWidth="1"/>
    <col min="10" max="10" width="15.85546875" style="6" customWidth="1"/>
    <col min="11" max="11" width="18.5703125" style="6" customWidth="1"/>
    <col min="12" max="12" width="12.5703125" style="41" bestFit="1" customWidth="1"/>
    <col min="13" max="16384" width="9.140625" style="7"/>
  </cols>
  <sheetData>
    <row r="1" spans="1:12" ht="63.75" customHeight="1">
      <c r="G1" s="58" t="s">
        <v>394</v>
      </c>
      <c r="H1" s="59"/>
      <c r="I1" s="59"/>
      <c r="J1" s="59"/>
      <c r="K1" s="59"/>
    </row>
    <row r="2" spans="1:12" ht="69.75" customHeight="1">
      <c r="G2" s="58" t="s">
        <v>387</v>
      </c>
      <c r="H2" s="59"/>
      <c r="I2" s="59"/>
      <c r="J2" s="59"/>
      <c r="K2" s="59"/>
    </row>
    <row r="3" spans="1:12" ht="7.5" hidden="1" customHeight="1"/>
    <row r="4" spans="1:12" ht="42.75" customHeight="1">
      <c r="A4" s="57" t="s">
        <v>381</v>
      </c>
      <c r="B4" s="57"/>
      <c r="C4" s="57"/>
      <c r="D4" s="57"/>
      <c r="E4" s="57"/>
      <c r="F4" s="57"/>
      <c r="G4" s="57"/>
      <c r="H4" s="57"/>
      <c r="I4" s="57"/>
      <c r="J4" s="57"/>
      <c r="K4" s="57"/>
    </row>
    <row r="5" spans="1:12" ht="98.25" customHeight="1">
      <c r="A5" s="5" t="s">
        <v>343</v>
      </c>
      <c r="B5" s="26" t="s">
        <v>344</v>
      </c>
      <c r="C5" s="8" t="s">
        <v>345</v>
      </c>
      <c r="D5" s="5" t="s">
        <v>346</v>
      </c>
      <c r="E5" s="1" t="s">
        <v>0</v>
      </c>
      <c r="F5" s="2" t="s">
        <v>1</v>
      </c>
      <c r="G5" s="2" t="s">
        <v>2</v>
      </c>
      <c r="H5" s="2" t="s">
        <v>400</v>
      </c>
      <c r="I5" s="2" t="s">
        <v>401</v>
      </c>
      <c r="J5" s="2" t="s">
        <v>393</v>
      </c>
      <c r="K5" s="3" t="s">
        <v>412</v>
      </c>
    </row>
    <row r="6" spans="1:12" ht="11.25" customHeight="1">
      <c r="A6" s="9">
        <v>1</v>
      </c>
      <c r="B6" s="32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</row>
    <row r="7" spans="1:12" s="13" customFormat="1" ht="32.25" hidden="1" customHeight="1">
      <c r="A7" s="34"/>
      <c r="B7" s="33"/>
      <c r="C7" s="39"/>
      <c r="D7" s="11">
        <v>21259.51</v>
      </c>
      <c r="E7" s="11"/>
      <c r="F7" s="12">
        <v>0.86237699999999995</v>
      </c>
      <c r="G7" s="12">
        <v>0.95</v>
      </c>
      <c r="H7" s="16">
        <v>1</v>
      </c>
      <c r="I7" s="12">
        <f>ROUND(F7*G7*H7,6)</f>
        <v>0.81925800000000004</v>
      </c>
      <c r="J7" s="12">
        <v>1.006</v>
      </c>
      <c r="K7" s="4"/>
      <c r="L7" s="42"/>
    </row>
    <row r="8" spans="1:12" s="14" customFormat="1" ht="31.5">
      <c r="A8" s="5">
        <v>1</v>
      </c>
      <c r="B8" s="33" t="s">
        <v>4</v>
      </c>
      <c r="C8" s="10" t="s">
        <v>3</v>
      </c>
      <c r="D8" s="20">
        <f>$D$7</f>
        <v>21259.51</v>
      </c>
      <c r="E8" s="25">
        <v>0.5</v>
      </c>
      <c r="F8" s="21">
        <f>$F$7</f>
        <v>0.86237699999999995</v>
      </c>
      <c r="G8" s="22">
        <f>$G$7</f>
        <v>0.95</v>
      </c>
      <c r="H8" s="23">
        <f>$H$7</f>
        <v>1</v>
      </c>
      <c r="I8" s="24">
        <f>ROUND(F8*G8*H8,6)</f>
        <v>0.81925800000000004</v>
      </c>
      <c r="J8" s="22">
        <f>$J$7</f>
        <v>1.006</v>
      </c>
      <c r="K8" s="25">
        <f>ROUND(D8*E8*I8*J8,2)</f>
        <v>8760.76</v>
      </c>
      <c r="L8" s="53"/>
    </row>
    <row r="9" spans="1:12" s="14" customFormat="1" ht="31.5">
      <c r="A9" s="5">
        <v>2</v>
      </c>
      <c r="B9" s="44" t="s">
        <v>6</v>
      </c>
      <c r="C9" s="45" t="s">
        <v>5</v>
      </c>
      <c r="D9" s="20">
        <f t="shared" ref="D9:D36" si="0">$D$7</f>
        <v>21259.51</v>
      </c>
      <c r="E9" s="25">
        <v>0.93</v>
      </c>
      <c r="F9" s="21">
        <f t="shared" ref="F9:F27" si="1">$F$7</f>
        <v>0.86237699999999995</v>
      </c>
      <c r="G9" s="22">
        <f t="shared" ref="G9:G23" si="2">$G$7</f>
        <v>0.95</v>
      </c>
      <c r="H9" s="23">
        <f>$H$7</f>
        <v>1</v>
      </c>
      <c r="I9" s="24">
        <f t="shared" ref="I9:I36" si="3">ROUND(F9*G9*H9,6)</f>
        <v>0.81925800000000004</v>
      </c>
      <c r="J9" s="22">
        <f t="shared" ref="J9:J36" si="4">$J$7</f>
        <v>1.006</v>
      </c>
      <c r="K9" s="25">
        <f t="shared" ref="K9:K36" si="5">ROUND(D9*E9*I9*J9,2)</f>
        <v>16295.02</v>
      </c>
      <c r="L9" s="53"/>
    </row>
    <row r="10" spans="1:12" s="14" customFormat="1" ht="31.5">
      <c r="A10" s="5">
        <v>3</v>
      </c>
      <c r="B10" s="33" t="s">
        <v>7</v>
      </c>
      <c r="C10" s="10" t="s">
        <v>5</v>
      </c>
      <c r="D10" s="20">
        <f t="shared" si="0"/>
        <v>21259.51</v>
      </c>
      <c r="E10" s="25">
        <v>0.28000000000000003</v>
      </c>
      <c r="F10" s="21">
        <f t="shared" si="1"/>
        <v>0.86237699999999995</v>
      </c>
      <c r="G10" s="22">
        <f t="shared" si="2"/>
        <v>0.95</v>
      </c>
      <c r="H10" s="23">
        <f t="shared" ref="H10:H16" si="6">$H$7</f>
        <v>1</v>
      </c>
      <c r="I10" s="24">
        <f t="shared" si="3"/>
        <v>0.81925800000000004</v>
      </c>
      <c r="J10" s="22">
        <f t="shared" si="4"/>
        <v>1.006</v>
      </c>
      <c r="K10" s="25">
        <f t="shared" si="5"/>
        <v>4906.03</v>
      </c>
      <c r="L10" s="53"/>
    </row>
    <row r="11" spans="1:12" s="14" customFormat="1" ht="31.5">
      <c r="A11" s="5">
        <v>4</v>
      </c>
      <c r="B11" s="33" t="s">
        <v>8</v>
      </c>
      <c r="C11" s="10" t="s">
        <v>5</v>
      </c>
      <c r="D11" s="20">
        <f t="shared" si="0"/>
        <v>21259.51</v>
      </c>
      <c r="E11" s="25">
        <v>0.98</v>
      </c>
      <c r="F11" s="21">
        <f t="shared" si="1"/>
        <v>0.86237699999999995</v>
      </c>
      <c r="G11" s="22">
        <f t="shared" si="2"/>
        <v>0.95</v>
      </c>
      <c r="H11" s="23">
        <f t="shared" si="6"/>
        <v>1</v>
      </c>
      <c r="I11" s="24">
        <f t="shared" si="3"/>
        <v>0.81925800000000004</v>
      </c>
      <c r="J11" s="22">
        <f t="shared" si="4"/>
        <v>1.006</v>
      </c>
      <c r="K11" s="25">
        <f>ROUND(D11*E11*I11*J11,2)</f>
        <v>17171.099999999999</v>
      </c>
      <c r="L11" s="53"/>
    </row>
    <row r="12" spans="1:12" s="14" customFormat="1" ht="31.5">
      <c r="A12" s="5">
        <v>5</v>
      </c>
      <c r="B12" s="33" t="s">
        <v>9</v>
      </c>
      <c r="C12" s="10" t="s">
        <v>5</v>
      </c>
      <c r="D12" s="20">
        <f t="shared" si="0"/>
        <v>21259.51</v>
      </c>
      <c r="E12" s="25">
        <v>1.01</v>
      </c>
      <c r="F12" s="21">
        <f t="shared" si="1"/>
        <v>0.86237699999999995</v>
      </c>
      <c r="G12" s="22">
        <f t="shared" si="2"/>
        <v>0.95</v>
      </c>
      <c r="H12" s="23">
        <f t="shared" si="6"/>
        <v>1</v>
      </c>
      <c r="I12" s="24">
        <f t="shared" si="3"/>
        <v>0.81925800000000004</v>
      </c>
      <c r="J12" s="22">
        <f t="shared" si="4"/>
        <v>1.006</v>
      </c>
      <c r="K12" s="25">
        <f t="shared" si="5"/>
        <v>17696.740000000002</v>
      </c>
      <c r="L12" s="53"/>
    </row>
    <row r="13" spans="1:12" s="14" customFormat="1" ht="31.5">
      <c r="A13" s="5">
        <v>6</v>
      </c>
      <c r="B13" s="33" t="s">
        <v>10</v>
      </c>
      <c r="C13" s="10" t="s">
        <v>5</v>
      </c>
      <c r="D13" s="20">
        <f t="shared" si="0"/>
        <v>21259.51</v>
      </c>
      <c r="E13" s="25">
        <v>0.74</v>
      </c>
      <c r="F13" s="21">
        <f t="shared" si="1"/>
        <v>0.86237699999999995</v>
      </c>
      <c r="G13" s="22">
        <f t="shared" si="2"/>
        <v>0.95</v>
      </c>
      <c r="H13" s="23">
        <f t="shared" si="6"/>
        <v>1</v>
      </c>
      <c r="I13" s="24">
        <f t="shared" si="3"/>
        <v>0.81925800000000004</v>
      </c>
      <c r="J13" s="22">
        <f t="shared" si="4"/>
        <v>1.006</v>
      </c>
      <c r="K13" s="25">
        <f t="shared" si="5"/>
        <v>12965.93</v>
      </c>
      <c r="L13" s="53"/>
    </row>
    <row r="14" spans="1:12" s="14" customFormat="1" ht="31.5">
      <c r="A14" s="5">
        <v>7</v>
      </c>
      <c r="B14" s="33" t="s">
        <v>11</v>
      </c>
      <c r="C14" s="10" t="s">
        <v>5</v>
      </c>
      <c r="D14" s="20">
        <f t="shared" si="0"/>
        <v>21259.51</v>
      </c>
      <c r="E14" s="25">
        <v>3.21</v>
      </c>
      <c r="F14" s="21">
        <f t="shared" si="1"/>
        <v>0.86237699999999995</v>
      </c>
      <c r="G14" s="22">
        <f t="shared" si="2"/>
        <v>0.95</v>
      </c>
      <c r="H14" s="23">
        <f t="shared" si="6"/>
        <v>1</v>
      </c>
      <c r="I14" s="24">
        <f t="shared" si="3"/>
        <v>0.81925800000000004</v>
      </c>
      <c r="J14" s="22">
        <f t="shared" si="4"/>
        <v>1.006</v>
      </c>
      <c r="K14" s="25">
        <f t="shared" si="5"/>
        <v>56244.1</v>
      </c>
      <c r="L14" s="53"/>
    </row>
    <row r="15" spans="1:12" s="14" customFormat="1" ht="31.5">
      <c r="A15" s="5">
        <v>8</v>
      </c>
      <c r="B15" s="33" t="s">
        <v>12</v>
      </c>
      <c r="C15" s="10" t="s">
        <v>5</v>
      </c>
      <c r="D15" s="20">
        <f t="shared" si="0"/>
        <v>21259.51</v>
      </c>
      <c r="E15" s="25">
        <v>0.71</v>
      </c>
      <c r="F15" s="21">
        <f t="shared" si="1"/>
        <v>0.86237699999999995</v>
      </c>
      <c r="G15" s="22">
        <f t="shared" si="2"/>
        <v>0.95</v>
      </c>
      <c r="H15" s="23">
        <f t="shared" si="6"/>
        <v>1</v>
      </c>
      <c r="I15" s="24">
        <f t="shared" si="3"/>
        <v>0.81925800000000004</v>
      </c>
      <c r="J15" s="22">
        <f t="shared" si="4"/>
        <v>1.006</v>
      </c>
      <c r="K15" s="25">
        <f t="shared" si="5"/>
        <v>12440.28</v>
      </c>
      <c r="L15" s="53"/>
    </row>
    <row r="16" spans="1:12" s="14" customFormat="1" ht="31.5">
      <c r="A16" s="5">
        <v>9</v>
      </c>
      <c r="B16" s="44" t="s">
        <v>13</v>
      </c>
      <c r="C16" s="45" t="s">
        <v>5</v>
      </c>
      <c r="D16" s="20">
        <f t="shared" si="0"/>
        <v>21259.51</v>
      </c>
      <c r="E16" s="25">
        <v>0.89</v>
      </c>
      <c r="F16" s="21">
        <f t="shared" si="1"/>
        <v>0.86237699999999995</v>
      </c>
      <c r="G16" s="22">
        <f t="shared" si="2"/>
        <v>0.95</v>
      </c>
      <c r="H16" s="23">
        <f t="shared" si="6"/>
        <v>1</v>
      </c>
      <c r="I16" s="24">
        <f t="shared" si="3"/>
        <v>0.81925800000000004</v>
      </c>
      <c r="J16" s="22">
        <f t="shared" si="4"/>
        <v>1.006</v>
      </c>
      <c r="K16" s="25">
        <f>ROUND(D16*E16*I16*J16,2)</f>
        <v>15594.16</v>
      </c>
      <c r="L16" s="53"/>
    </row>
    <row r="17" spans="1:12" s="14" customFormat="1" ht="31.5">
      <c r="A17" s="5">
        <v>10</v>
      </c>
      <c r="B17" s="44" t="s">
        <v>14</v>
      </c>
      <c r="C17" s="45" t="s">
        <v>5</v>
      </c>
      <c r="D17" s="20">
        <f t="shared" si="0"/>
        <v>21259.51</v>
      </c>
      <c r="E17" s="25">
        <v>0.46</v>
      </c>
      <c r="F17" s="21">
        <f t="shared" si="1"/>
        <v>0.86237699999999995</v>
      </c>
      <c r="G17" s="22">
        <f t="shared" si="2"/>
        <v>0.95</v>
      </c>
      <c r="H17" s="23">
        <v>1</v>
      </c>
      <c r="I17" s="24">
        <f t="shared" si="3"/>
        <v>0.81925800000000004</v>
      </c>
      <c r="J17" s="22">
        <f t="shared" si="4"/>
        <v>1.006</v>
      </c>
      <c r="K17" s="25">
        <f t="shared" si="5"/>
        <v>8059.9</v>
      </c>
      <c r="L17" s="53"/>
    </row>
    <row r="18" spans="1:12" s="14" customFormat="1" ht="31.5">
      <c r="A18" s="5">
        <v>11</v>
      </c>
      <c r="B18" s="44" t="s">
        <v>15</v>
      </c>
      <c r="C18" s="45" t="s">
        <v>5</v>
      </c>
      <c r="D18" s="20">
        <f t="shared" si="0"/>
        <v>21259.51</v>
      </c>
      <c r="E18" s="25">
        <v>0.39</v>
      </c>
      <c r="F18" s="21">
        <f t="shared" si="1"/>
        <v>0.86237699999999995</v>
      </c>
      <c r="G18" s="22">
        <f t="shared" si="2"/>
        <v>0.95</v>
      </c>
      <c r="H18" s="23">
        <f t="shared" ref="H18:H22" si="7">$H$7</f>
        <v>1</v>
      </c>
      <c r="I18" s="24">
        <f t="shared" si="3"/>
        <v>0.81925800000000004</v>
      </c>
      <c r="J18" s="22">
        <f t="shared" si="4"/>
        <v>1.006</v>
      </c>
      <c r="K18" s="25">
        <f t="shared" si="5"/>
        <v>6833.4</v>
      </c>
      <c r="L18" s="53"/>
    </row>
    <row r="19" spans="1:12" s="14" customFormat="1" ht="31.5">
      <c r="A19" s="5">
        <v>12</v>
      </c>
      <c r="B19" s="46" t="s">
        <v>16</v>
      </c>
      <c r="C19" s="47" t="s">
        <v>5</v>
      </c>
      <c r="D19" s="20">
        <f t="shared" si="0"/>
        <v>21259.51</v>
      </c>
      <c r="E19" s="25">
        <v>0.57999999999999996</v>
      </c>
      <c r="F19" s="21">
        <f t="shared" si="1"/>
        <v>0.86237699999999995</v>
      </c>
      <c r="G19" s="22">
        <f t="shared" si="2"/>
        <v>0.95</v>
      </c>
      <c r="H19" s="23">
        <f t="shared" si="7"/>
        <v>1</v>
      </c>
      <c r="I19" s="24">
        <f t="shared" si="3"/>
        <v>0.81925800000000004</v>
      </c>
      <c r="J19" s="22">
        <f t="shared" si="4"/>
        <v>1.006</v>
      </c>
      <c r="K19" s="25">
        <f t="shared" si="5"/>
        <v>10162.48</v>
      </c>
      <c r="L19" s="53"/>
    </row>
    <row r="20" spans="1:12" s="14" customFormat="1" ht="31.5">
      <c r="A20" s="5">
        <v>13</v>
      </c>
      <c r="B20" s="46" t="s">
        <v>17</v>
      </c>
      <c r="C20" s="47" t="s">
        <v>5</v>
      </c>
      <c r="D20" s="20">
        <f t="shared" si="0"/>
        <v>21259.51</v>
      </c>
      <c r="E20" s="25">
        <v>1.17</v>
      </c>
      <c r="F20" s="21">
        <f t="shared" si="1"/>
        <v>0.86237699999999995</v>
      </c>
      <c r="G20" s="22">
        <f t="shared" si="2"/>
        <v>0.95</v>
      </c>
      <c r="H20" s="23">
        <f t="shared" si="7"/>
        <v>1</v>
      </c>
      <c r="I20" s="24">
        <f t="shared" si="3"/>
        <v>0.81925800000000004</v>
      </c>
      <c r="J20" s="22">
        <f t="shared" si="4"/>
        <v>1.006</v>
      </c>
      <c r="K20" s="25">
        <f t="shared" si="5"/>
        <v>20500.189999999999</v>
      </c>
      <c r="L20" s="53"/>
    </row>
    <row r="21" spans="1:12" s="14" customFormat="1" ht="31.5">
      <c r="A21" s="5">
        <v>14</v>
      </c>
      <c r="B21" s="33" t="s">
        <v>18</v>
      </c>
      <c r="C21" s="10" t="s">
        <v>5</v>
      </c>
      <c r="D21" s="20">
        <f t="shared" si="0"/>
        <v>21259.51</v>
      </c>
      <c r="E21" s="25">
        <v>2.2000000000000002</v>
      </c>
      <c r="F21" s="21">
        <f t="shared" si="1"/>
        <v>0.86237699999999995</v>
      </c>
      <c r="G21" s="22">
        <f t="shared" si="2"/>
        <v>0.95</v>
      </c>
      <c r="H21" s="23">
        <f t="shared" si="7"/>
        <v>1</v>
      </c>
      <c r="I21" s="24">
        <f t="shared" si="3"/>
        <v>0.81925800000000004</v>
      </c>
      <c r="J21" s="22">
        <f t="shared" si="4"/>
        <v>1.006</v>
      </c>
      <c r="K21" s="25">
        <f t="shared" si="5"/>
        <v>38547.360000000001</v>
      </c>
      <c r="L21" s="53"/>
    </row>
    <row r="22" spans="1:12" s="14" customFormat="1" ht="31.5">
      <c r="A22" s="5">
        <v>15</v>
      </c>
      <c r="B22" s="33" t="s">
        <v>20</v>
      </c>
      <c r="C22" s="10" t="s">
        <v>19</v>
      </c>
      <c r="D22" s="20">
        <f t="shared" si="0"/>
        <v>21259.51</v>
      </c>
      <c r="E22" s="25">
        <v>4.5199999999999996</v>
      </c>
      <c r="F22" s="21">
        <f t="shared" si="1"/>
        <v>0.86237699999999995</v>
      </c>
      <c r="G22" s="22">
        <f t="shared" si="2"/>
        <v>0.95</v>
      </c>
      <c r="H22" s="23">
        <f t="shared" si="7"/>
        <v>1</v>
      </c>
      <c r="I22" s="24">
        <f t="shared" si="3"/>
        <v>0.81925800000000004</v>
      </c>
      <c r="J22" s="22">
        <f t="shared" si="4"/>
        <v>1.006</v>
      </c>
      <c r="K22" s="25">
        <f t="shared" si="5"/>
        <v>79197.3</v>
      </c>
      <c r="L22" s="53"/>
    </row>
    <row r="23" spans="1:12" s="14" customFormat="1" ht="31.5">
      <c r="A23" s="5">
        <v>16</v>
      </c>
      <c r="B23" s="46" t="s">
        <v>21</v>
      </c>
      <c r="C23" s="47" t="s">
        <v>19</v>
      </c>
      <c r="D23" s="20">
        <f t="shared" si="0"/>
        <v>21259.51</v>
      </c>
      <c r="E23" s="25">
        <v>0.27</v>
      </c>
      <c r="F23" s="21">
        <f t="shared" si="1"/>
        <v>0.86237699999999995</v>
      </c>
      <c r="G23" s="22">
        <f t="shared" si="2"/>
        <v>0.95</v>
      </c>
      <c r="H23" s="23">
        <v>1</v>
      </c>
      <c r="I23" s="24">
        <f t="shared" si="3"/>
        <v>0.81925800000000004</v>
      </c>
      <c r="J23" s="22">
        <f t="shared" si="4"/>
        <v>1.006</v>
      </c>
      <c r="K23" s="25">
        <f t="shared" si="5"/>
        <v>4730.8100000000004</v>
      </c>
      <c r="L23" s="53"/>
    </row>
    <row r="24" spans="1:12" s="14" customFormat="1" ht="15.75">
      <c r="A24" s="5">
        <v>17</v>
      </c>
      <c r="B24" s="46" t="s">
        <v>23</v>
      </c>
      <c r="C24" s="47" t="s">
        <v>22</v>
      </c>
      <c r="D24" s="20">
        <f t="shared" si="0"/>
        <v>21259.51</v>
      </c>
      <c r="E24" s="25">
        <v>0.89</v>
      </c>
      <c r="F24" s="21">
        <f t="shared" si="1"/>
        <v>0.86237699999999995</v>
      </c>
      <c r="G24" s="22">
        <v>1</v>
      </c>
      <c r="H24" s="23">
        <v>1</v>
      </c>
      <c r="I24" s="24">
        <f t="shared" si="3"/>
        <v>0.86237699999999995</v>
      </c>
      <c r="J24" s="22">
        <f t="shared" si="4"/>
        <v>1.006</v>
      </c>
      <c r="K24" s="25">
        <f t="shared" si="5"/>
        <v>16414.91</v>
      </c>
      <c r="L24" s="53"/>
    </row>
    <row r="25" spans="1:12" s="14" customFormat="1" ht="15.75">
      <c r="A25" s="5">
        <v>18</v>
      </c>
      <c r="B25" s="46" t="s">
        <v>24</v>
      </c>
      <c r="C25" s="47" t="s">
        <v>22</v>
      </c>
      <c r="D25" s="20">
        <f t="shared" si="0"/>
        <v>21259.51</v>
      </c>
      <c r="E25" s="25">
        <v>2.0099999999999998</v>
      </c>
      <c r="F25" s="21">
        <f t="shared" si="1"/>
        <v>0.86237699999999995</v>
      </c>
      <c r="G25" s="22">
        <f t="shared" ref="G25:G36" si="8">$G$7</f>
        <v>0.95</v>
      </c>
      <c r="H25" s="23">
        <f t="shared" ref="H25:H26" si="9">$H$7</f>
        <v>1</v>
      </c>
      <c r="I25" s="24">
        <f t="shared" si="3"/>
        <v>0.81925800000000004</v>
      </c>
      <c r="J25" s="22">
        <f t="shared" si="4"/>
        <v>1.006</v>
      </c>
      <c r="K25" s="25">
        <f t="shared" si="5"/>
        <v>35218.269999999997</v>
      </c>
      <c r="L25" s="53"/>
    </row>
    <row r="26" spans="1:12" s="14" customFormat="1" ht="15.75">
      <c r="A26" s="5">
        <v>19</v>
      </c>
      <c r="B26" s="46" t="s">
        <v>25</v>
      </c>
      <c r="C26" s="47" t="s">
        <v>22</v>
      </c>
      <c r="D26" s="20">
        <f t="shared" si="0"/>
        <v>21259.51</v>
      </c>
      <c r="E26" s="25">
        <v>0.86</v>
      </c>
      <c r="F26" s="21">
        <f t="shared" si="1"/>
        <v>0.86237699999999995</v>
      </c>
      <c r="G26" s="22">
        <f t="shared" si="8"/>
        <v>0.95</v>
      </c>
      <c r="H26" s="23">
        <f t="shared" si="9"/>
        <v>1</v>
      </c>
      <c r="I26" s="24">
        <f t="shared" si="3"/>
        <v>0.81925800000000004</v>
      </c>
      <c r="J26" s="22">
        <f t="shared" si="4"/>
        <v>1.006</v>
      </c>
      <c r="K26" s="25">
        <f t="shared" si="5"/>
        <v>15068.51</v>
      </c>
      <c r="L26" s="53"/>
    </row>
    <row r="27" spans="1:12" s="14" customFormat="1" ht="15.75">
      <c r="A27" s="5">
        <v>20</v>
      </c>
      <c r="B27" s="46" t="s">
        <v>26</v>
      </c>
      <c r="C27" s="47" t="s">
        <v>22</v>
      </c>
      <c r="D27" s="20">
        <f t="shared" si="0"/>
        <v>21259.51</v>
      </c>
      <c r="E27" s="25">
        <v>1.21</v>
      </c>
      <c r="F27" s="21">
        <f t="shared" si="1"/>
        <v>0.86237699999999995</v>
      </c>
      <c r="G27" s="22">
        <f t="shared" si="8"/>
        <v>0.95</v>
      </c>
      <c r="H27" s="23">
        <v>1</v>
      </c>
      <c r="I27" s="24">
        <f t="shared" si="3"/>
        <v>0.81925800000000004</v>
      </c>
      <c r="J27" s="22">
        <f t="shared" si="4"/>
        <v>1.006</v>
      </c>
      <c r="K27" s="25">
        <f t="shared" si="5"/>
        <v>21201.05</v>
      </c>
      <c r="L27" s="53"/>
    </row>
    <row r="28" spans="1:12" s="14" customFormat="1" ht="15.75">
      <c r="A28" s="5">
        <v>21</v>
      </c>
      <c r="B28" s="46" t="s">
        <v>27</v>
      </c>
      <c r="C28" s="47" t="s">
        <v>22</v>
      </c>
      <c r="D28" s="20">
        <f t="shared" si="0"/>
        <v>21259.51</v>
      </c>
      <c r="E28" s="25">
        <v>0.87</v>
      </c>
      <c r="F28" s="21">
        <v>1.4</v>
      </c>
      <c r="G28" s="22">
        <f t="shared" si="8"/>
        <v>0.95</v>
      </c>
      <c r="H28" s="23">
        <v>1</v>
      </c>
      <c r="I28" s="24">
        <f t="shared" si="3"/>
        <v>1.33</v>
      </c>
      <c r="J28" s="22">
        <f t="shared" si="4"/>
        <v>1.006</v>
      </c>
      <c r="K28" s="25">
        <f t="shared" si="5"/>
        <v>24746.98</v>
      </c>
      <c r="L28" s="53"/>
    </row>
    <row r="29" spans="1:12" s="14" customFormat="1" ht="15.75">
      <c r="A29" s="5">
        <v>22</v>
      </c>
      <c r="B29" s="33" t="s">
        <v>348</v>
      </c>
      <c r="C29" s="10" t="s">
        <v>22</v>
      </c>
      <c r="D29" s="20">
        <f t="shared" si="0"/>
        <v>21259.51</v>
      </c>
      <c r="E29" s="25">
        <v>4.1900000000000004</v>
      </c>
      <c r="F29" s="21">
        <f>$F$7</f>
        <v>0.86237699999999995</v>
      </c>
      <c r="G29" s="22">
        <f t="shared" si="8"/>
        <v>0.95</v>
      </c>
      <c r="H29" s="23">
        <f>$H$7</f>
        <v>1</v>
      </c>
      <c r="I29" s="24">
        <f t="shared" si="3"/>
        <v>0.81925800000000004</v>
      </c>
      <c r="J29" s="22">
        <f t="shared" si="4"/>
        <v>1.006</v>
      </c>
      <c r="K29" s="25">
        <f t="shared" si="5"/>
        <v>73415.19</v>
      </c>
      <c r="L29" s="53"/>
    </row>
    <row r="30" spans="1:12" s="14" customFormat="1" ht="15.75">
      <c r="A30" s="5">
        <v>23</v>
      </c>
      <c r="B30" s="46" t="s">
        <v>29</v>
      </c>
      <c r="C30" s="47" t="s">
        <v>28</v>
      </c>
      <c r="D30" s="20">
        <f t="shared" si="0"/>
        <v>21259.51</v>
      </c>
      <c r="E30" s="25">
        <v>0.94</v>
      </c>
      <c r="F30" s="21">
        <v>1.4</v>
      </c>
      <c r="G30" s="22">
        <f t="shared" si="8"/>
        <v>0.95</v>
      </c>
      <c r="H30" s="23">
        <v>1</v>
      </c>
      <c r="I30" s="24">
        <f t="shared" si="3"/>
        <v>1.33</v>
      </c>
      <c r="J30" s="22">
        <f t="shared" si="4"/>
        <v>1.006</v>
      </c>
      <c r="K30" s="25">
        <f t="shared" si="5"/>
        <v>26738.11</v>
      </c>
      <c r="L30" s="53"/>
    </row>
    <row r="31" spans="1:12" s="14" customFormat="1" ht="15.75">
      <c r="A31" s="5">
        <v>24</v>
      </c>
      <c r="B31" s="46" t="s">
        <v>30</v>
      </c>
      <c r="C31" s="47" t="s">
        <v>28</v>
      </c>
      <c r="D31" s="20">
        <f t="shared" si="0"/>
        <v>21259.51</v>
      </c>
      <c r="E31" s="25">
        <v>5.32</v>
      </c>
      <c r="F31" s="21">
        <f t="shared" ref="F31:F38" si="10">$F$7</f>
        <v>0.86237699999999995</v>
      </c>
      <c r="G31" s="22">
        <f t="shared" si="8"/>
        <v>0.95</v>
      </c>
      <c r="H31" s="23">
        <v>1</v>
      </c>
      <c r="I31" s="24">
        <f t="shared" si="3"/>
        <v>0.81925800000000004</v>
      </c>
      <c r="J31" s="22">
        <f t="shared" si="4"/>
        <v>1.006</v>
      </c>
      <c r="K31" s="25">
        <f t="shared" si="5"/>
        <v>93214.52</v>
      </c>
      <c r="L31" s="53"/>
    </row>
    <row r="32" spans="1:12" s="14" customFormat="1" ht="15.75">
      <c r="A32" s="5">
        <v>25</v>
      </c>
      <c r="B32" s="46" t="s">
        <v>31</v>
      </c>
      <c r="C32" s="47" t="s">
        <v>28</v>
      </c>
      <c r="D32" s="20">
        <f t="shared" si="0"/>
        <v>21259.51</v>
      </c>
      <c r="E32" s="25">
        <v>4.5</v>
      </c>
      <c r="F32" s="21">
        <f t="shared" si="10"/>
        <v>0.86237699999999995</v>
      </c>
      <c r="G32" s="22">
        <f t="shared" si="8"/>
        <v>0.95</v>
      </c>
      <c r="H32" s="23">
        <v>1</v>
      </c>
      <c r="I32" s="24">
        <f t="shared" si="3"/>
        <v>0.81925800000000004</v>
      </c>
      <c r="J32" s="22">
        <f t="shared" si="4"/>
        <v>1.006</v>
      </c>
      <c r="K32" s="25">
        <f t="shared" si="5"/>
        <v>78846.87</v>
      </c>
      <c r="L32" s="53"/>
    </row>
    <row r="33" spans="1:12" s="14" customFormat="1" ht="15.75">
      <c r="A33" s="5">
        <v>26</v>
      </c>
      <c r="B33" s="33" t="s">
        <v>349</v>
      </c>
      <c r="C33" s="10" t="s">
        <v>28</v>
      </c>
      <c r="D33" s="20">
        <f t="shared" si="0"/>
        <v>21259.51</v>
      </c>
      <c r="E33" s="25">
        <v>1.0900000000000001</v>
      </c>
      <c r="F33" s="21">
        <f t="shared" si="10"/>
        <v>0.86237699999999995</v>
      </c>
      <c r="G33" s="22">
        <f t="shared" si="8"/>
        <v>0.95</v>
      </c>
      <c r="H33" s="23">
        <f>$H$7</f>
        <v>1</v>
      </c>
      <c r="I33" s="24">
        <f t="shared" si="3"/>
        <v>0.81925800000000004</v>
      </c>
      <c r="J33" s="22">
        <f t="shared" si="4"/>
        <v>1.006</v>
      </c>
      <c r="K33" s="25">
        <f t="shared" si="5"/>
        <v>19098.46</v>
      </c>
      <c r="L33" s="53"/>
    </row>
    <row r="34" spans="1:12" s="14" customFormat="1" ht="15.75">
      <c r="A34" s="5">
        <v>27</v>
      </c>
      <c r="B34" s="46" t="s">
        <v>350</v>
      </c>
      <c r="C34" s="47" t="s">
        <v>28</v>
      </c>
      <c r="D34" s="20">
        <f t="shared" si="0"/>
        <v>21259.51</v>
      </c>
      <c r="E34" s="25">
        <v>4.51</v>
      </c>
      <c r="F34" s="21">
        <f t="shared" si="10"/>
        <v>0.86237699999999995</v>
      </c>
      <c r="G34" s="22">
        <f t="shared" si="8"/>
        <v>0.95</v>
      </c>
      <c r="H34" s="23">
        <v>1</v>
      </c>
      <c r="I34" s="24">
        <f t="shared" si="3"/>
        <v>0.81925800000000004</v>
      </c>
      <c r="J34" s="22">
        <f t="shared" si="4"/>
        <v>1.006</v>
      </c>
      <c r="K34" s="25">
        <f t="shared" si="5"/>
        <v>79022.080000000002</v>
      </c>
      <c r="L34" s="53"/>
    </row>
    <row r="35" spans="1:12" s="14" customFormat="1" ht="15.75">
      <c r="A35" s="5">
        <v>28</v>
      </c>
      <c r="B35" s="46" t="s">
        <v>33</v>
      </c>
      <c r="C35" s="47" t="s">
        <v>32</v>
      </c>
      <c r="D35" s="20">
        <f t="shared" si="0"/>
        <v>21259.51</v>
      </c>
      <c r="E35" s="25">
        <v>1.72</v>
      </c>
      <c r="F35" s="21">
        <f t="shared" si="10"/>
        <v>0.86237699999999995</v>
      </c>
      <c r="G35" s="22">
        <f t="shared" si="8"/>
        <v>0.95</v>
      </c>
      <c r="H35" s="23">
        <v>1</v>
      </c>
      <c r="I35" s="24">
        <f t="shared" si="3"/>
        <v>0.81925800000000004</v>
      </c>
      <c r="J35" s="22">
        <f t="shared" si="4"/>
        <v>1.006</v>
      </c>
      <c r="K35" s="25">
        <f t="shared" si="5"/>
        <v>30137.02</v>
      </c>
      <c r="L35" s="53"/>
    </row>
    <row r="36" spans="1:12" s="14" customFormat="1" ht="15.75">
      <c r="A36" s="5">
        <v>29</v>
      </c>
      <c r="B36" s="46" t="s">
        <v>34</v>
      </c>
      <c r="C36" s="47" t="s">
        <v>32</v>
      </c>
      <c r="D36" s="20">
        <f t="shared" si="0"/>
        <v>21259.51</v>
      </c>
      <c r="E36" s="25">
        <v>0.74</v>
      </c>
      <c r="F36" s="21">
        <f t="shared" si="10"/>
        <v>0.86237699999999995</v>
      </c>
      <c r="G36" s="22">
        <f t="shared" si="8"/>
        <v>0.95</v>
      </c>
      <c r="H36" s="23">
        <v>1</v>
      </c>
      <c r="I36" s="24">
        <f t="shared" si="3"/>
        <v>0.81925800000000004</v>
      </c>
      <c r="J36" s="22">
        <f t="shared" si="4"/>
        <v>1.006</v>
      </c>
      <c r="K36" s="25">
        <f t="shared" si="5"/>
        <v>12965.93</v>
      </c>
      <c r="L36" s="53"/>
    </row>
    <row r="37" spans="1:12" s="14" customFormat="1" ht="15.75">
      <c r="A37" s="5">
        <v>30</v>
      </c>
      <c r="B37" s="46" t="s">
        <v>35</v>
      </c>
      <c r="C37" s="47" t="s">
        <v>32</v>
      </c>
      <c r="D37" s="20">
        <f t="shared" ref="D37:D66" si="11">$D$7</f>
        <v>21259.51</v>
      </c>
      <c r="E37" s="25">
        <v>0.36</v>
      </c>
      <c r="F37" s="21">
        <f t="shared" si="10"/>
        <v>0.86237699999999995</v>
      </c>
      <c r="G37" s="22">
        <v>1</v>
      </c>
      <c r="H37" s="23">
        <v>1</v>
      </c>
      <c r="I37" s="24">
        <f t="shared" ref="I37:I66" si="12">ROUND(F37*G37*H37,6)</f>
        <v>0.86237699999999995</v>
      </c>
      <c r="J37" s="22">
        <f t="shared" ref="J37:J66" si="13">$J$7</f>
        <v>1.006</v>
      </c>
      <c r="K37" s="25">
        <f t="shared" ref="K37:K66" si="14">ROUND(D37*E37*I37*J37,2)</f>
        <v>6639.74</v>
      </c>
      <c r="L37" s="53"/>
    </row>
    <row r="38" spans="1:12" s="14" customFormat="1" ht="15.75">
      <c r="A38" s="5">
        <v>31</v>
      </c>
      <c r="B38" s="46" t="s">
        <v>37</v>
      </c>
      <c r="C38" s="47" t="s">
        <v>36</v>
      </c>
      <c r="D38" s="20">
        <f t="shared" si="11"/>
        <v>21259.51</v>
      </c>
      <c r="E38" s="25">
        <v>1.84</v>
      </c>
      <c r="F38" s="21">
        <f t="shared" si="10"/>
        <v>0.86237699999999995</v>
      </c>
      <c r="G38" s="22">
        <f t="shared" ref="G38:G70" si="15">$G$7</f>
        <v>0.95</v>
      </c>
      <c r="H38" s="23">
        <v>1</v>
      </c>
      <c r="I38" s="24">
        <f t="shared" si="12"/>
        <v>0.81925800000000004</v>
      </c>
      <c r="J38" s="22">
        <f t="shared" si="13"/>
        <v>1.006</v>
      </c>
      <c r="K38" s="25">
        <f t="shared" si="14"/>
        <v>32239.61</v>
      </c>
      <c r="L38" s="53"/>
    </row>
    <row r="39" spans="1:12" s="14" customFormat="1" ht="15.75">
      <c r="A39" s="5">
        <v>32</v>
      </c>
      <c r="B39" s="46" t="s">
        <v>39</v>
      </c>
      <c r="C39" s="47" t="s">
        <v>38</v>
      </c>
      <c r="D39" s="20">
        <f t="shared" si="11"/>
        <v>21259.51</v>
      </c>
      <c r="E39" s="25">
        <v>7.82</v>
      </c>
      <c r="F39" s="21">
        <v>1</v>
      </c>
      <c r="G39" s="22">
        <f t="shared" si="15"/>
        <v>0.95</v>
      </c>
      <c r="H39" s="23">
        <v>1</v>
      </c>
      <c r="I39" s="24">
        <f t="shared" si="12"/>
        <v>0.95</v>
      </c>
      <c r="J39" s="22">
        <f t="shared" si="13"/>
        <v>1.006</v>
      </c>
      <c r="K39" s="25">
        <f t="shared" si="14"/>
        <v>158884.51999999999</v>
      </c>
      <c r="L39" s="53"/>
    </row>
    <row r="40" spans="1:12" s="14" customFormat="1" ht="31.5">
      <c r="A40" s="5">
        <v>33</v>
      </c>
      <c r="B40" s="33" t="s">
        <v>40</v>
      </c>
      <c r="C40" s="10" t="s">
        <v>38</v>
      </c>
      <c r="D40" s="20">
        <f t="shared" si="11"/>
        <v>21259.51</v>
      </c>
      <c r="E40" s="25">
        <v>5.68</v>
      </c>
      <c r="F40" s="21">
        <v>1</v>
      </c>
      <c r="G40" s="22">
        <f t="shared" si="15"/>
        <v>0.95</v>
      </c>
      <c r="H40" s="23">
        <f t="shared" ref="H40:H41" si="16">$H$7</f>
        <v>1</v>
      </c>
      <c r="I40" s="24">
        <f t="shared" si="12"/>
        <v>0.95</v>
      </c>
      <c r="J40" s="22">
        <f t="shared" si="13"/>
        <v>1.006</v>
      </c>
      <c r="K40" s="25">
        <f t="shared" si="14"/>
        <v>115404.61</v>
      </c>
      <c r="L40" s="53"/>
    </row>
    <row r="41" spans="1:12" s="14" customFormat="1" ht="31.5">
      <c r="A41" s="5">
        <v>34</v>
      </c>
      <c r="B41" s="33" t="s">
        <v>41</v>
      </c>
      <c r="C41" s="10" t="s">
        <v>38</v>
      </c>
      <c r="D41" s="20">
        <f t="shared" si="11"/>
        <v>21259.51</v>
      </c>
      <c r="E41" s="25">
        <v>4.37</v>
      </c>
      <c r="F41" s="21">
        <v>1</v>
      </c>
      <c r="G41" s="22">
        <f t="shared" si="15"/>
        <v>0.95</v>
      </c>
      <c r="H41" s="23">
        <f t="shared" si="16"/>
        <v>1</v>
      </c>
      <c r="I41" s="24">
        <f t="shared" si="12"/>
        <v>0.95</v>
      </c>
      <c r="J41" s="22">
        <f t="shared" si="13"/>
        <v>1.006</v>
      </c>
      <c r="K41" s="25">
        <f t="shared" si="14"/>
        <v>88788.41</v>
      </c>
      <c r="L41" s="53"/>
    </row>
    <row r="42" spans="1:12" s="14" customFormat="1" ht="31.5">
      <c r="A42" s="5">
        <v>35</v>
      </c>
      <c r="B42" s="46" t="s">
        <v>43</v>
      </c>
      <c r="C42" s="47" t="s">
        <v>42</v>
      </c>
      <c r="D42" s="20">
        <f t="shared" si="11"/>
        <v>21259.51</v>
      </c>
      <c r="E42" s="25">
        <v>0.97</v>
      </c>
      <c r="F42" s="21">
        <f t="shared" ref="F42:F72" si="17">$F$7</f>
        <v>0.86237699999999995</v>
      </c>
      <c r="G42" s="22">
        <f t="shared" si="15"/>
        <v>0.95</v>
      </c>
      <c r="H42" s="23">
        <v>1</v>
      </c>
      <c r="I42" s="24">
        <f t="shared" si="12"/>
        <v>0.81925800000000004</v>
      </c>
      <c r="J42" s="22">
        <f t="shared" si="13"/>
        <v>1.006</v>
      </c>
      <c r="K42" s="25">
        <f t="shared" si="14"/>
        <v>16995.88</v>
      </c>
      <c r="L42" s="53"/>
    </row>
    <row r="43" spans="1:12" s="14" customFormat="1" ht="31.5">
      <c r="A43" s="5">
        <v>36</v>
      </c>
      <c r="B43" s="46" t="s">
        <v>44</v>
      </c>
      <c r="C43" s="47" t="s">
        <v>42</v>
      </c>
      <c r="D43" s="20">
        <f t="shared" si="11"/>
        <v>21259.51</v>
      </c>
      <c r="E43" s="25">
        <v>1.1100000000000001</v>
      </c>
      <c r="F43" s="21">
        <f t="shared" si="17"/>
        <v>0.86237699999999995</v>
      </c>
      <c r="G43" s="22">
        <f t="shared" si="15"/>
        <v>0.95</v>
      </c>
      <c r="H43" s="23">
        <v>1</v>
      </c>
      <c r="I43" s="24">
        <f t="shared" si="12"/>
        <v>0.81925800000000004</v>
      </c>
      <c r="J43" s="22">
        <f t="shared" si="13"/>
        <v>1.006</v>
      </c>
      <c r="K43" s="25">
        <f t="shared" si="14"/>
        <v>19448.89</v>
      </c>
      <c r="L43" s="53"/>
    </row>
    <row r="44" spans="1:12" s="14" customFormat="1" ht="31.5">
      <c r="A44" s="5">
        <v>37</v>
      </c>
      <c r="B44" s="33" t="s">
        <v>45</v>
      </c>
      <c r="C44" s="10" t="s">
        <v>42</v>
      </c>
      <c r="D44" s="20">
        <f t="shared" si="11"/>
        <v>21259.51</v>
      </c>
      <c r="E44" s="25">
        <v>1.97</v>
      </c>
      <c r="F44" s="21">
        <f t="shared" si="17"/>
        <v>0.86237699999999995</v>
      </c>
      <c r="G44" s="22">
        <f t="shared" si="15"/>
        <v>0.95</v>
      </c>
      <c r="H44" s="23">
        <f t="shared" ref="H44:H51" si="18">$H$7</f>
        <v>1</v>
      </c>
      <c r="I44" s="24">
        <f t="shared" si="12"/>
        <v>0.81925800000000004</v>
      </c>
      <c r="J44" s="22">
        <f t="shared" si="13"/>
        <v>1.006</v>
      </c>
      <c r="K44" s="25">
        <f t="shared" si="14"/>
        <v>34517.410000000003</v>
      </c>
      <c r="L44" s="53"/>
    </row>
    <row r="45" spans="1:12" s="14" customFormat="1" ht="31.5">
      <c r="A45" s="5">
        <v>38</v>
      </c>
      <c r="B45" s="33" t="s">
        <v>46</v>
      </c>
      <c r="C45" s="10" t="s">
        <v>42</v>
      </c>
      <c r="D45" s="20">
        <f t="shared" si="11"/>
        <v>21259.51</v>
      </c>
      <c r="E45" s="25">
        <v>2.78</v>
      </c>
      <c r="F45" s="21">
        <f t="shared" si="17"/>
        <v>0.86237699999999995</v>
      </c>
      <c r="G45" s="22">
        <f t="shared" si="15"/>
        <v>0.95</v>
      </c>
      <c r="H45" s="23">
        <f t="shared" si="18"/>
        <v>1</v>
      </c>
      <c r="I45" s="24">
        <f t="shared" si="12"/>
        <v>0.81925800000000004</v>
      </c>
      <c r="J45" s="22">
        <f t="shared" si="13"/>
        <v>1.006</v>
      </c>
      <c r="K45" s="25">
        <f t="shared" si="14"/>
        <v>48709.84</v>
      </c>
      <c r="L45" s="53"/>
    </row>
    <row r="46" spans="1:12" s="14" customFormat="1" ht="31.5">
      <c r="A46" s="5">
        <v>39</v>
      </c>
      <c r="B46" s="33" t="s">
        <v>47</v>
      </c>
      <c r="C46" s="10" t="s">
        <v>42</v>
      </c>
      <c r="D46" s="20">
        <f t="shared" si="11"/>
        <v>21259.51</v>
      </c>
      <c r="E46" s="25">
        <v>1.1499999999999999</v>
      </c>
      <c r="F46" s="21">
        <f t="shared" si="17"/>
        <v>0.86237699999999995</v>
      </c>
      <c r="G46" s="22">
        <f t="shared" si="15"/>
        <v>0.95</v>
      </c>
      <c r="H46" s="23">
        <f t="shared" si="18"/>
        <v>1</v>
      </c>
      <c r="I46" s="24">
        <f t="shared" si="12"/>
        <v>0.81925800000000004</v>
      </c>
      <c r="J46" s="22">
        <f t="shared" si="13"/>
        <v>1.006</v>
      </c>
      <c r="K46" s="25">
        <f t="shared" si="14"/>
        <v>20149.75</v>
      </c>
      <c r="L46" s="53"/>
    </row>
    <row r="47" spans="1:12" s="14" customFormat="1" ht="31.5">
      <c r="A47" s="5">
        <v>40</v>
      </c>
      <c r="B47" s="33" t="s">
        <v>48</v>
      </c>
      <c r="C47" s="10" t="s">
        <v>42</v>
      </c>
      <c r="D47" s="20">
        <f t="shared" si="11"/>
        <v>21259.51</v>
      </c>
      <c r="E47" s="25">
        <v>1.22</v>
      </c>
      <c r="F47" s="21">
        <f t="shared" si="17"/>
        <v>0.86237699999999995</v>
      </c>
      <c r="G47" s="22">
        <f t="shared" si="15"/>
        <v>0.95</v>
      </c>
      <c r="H47" s="23">
        <f t="shared" si="18"/>
        <v>1</v>
      </c>
      <c r="I47" s="24">
        <f t="shared" si="12"/>
        <v>0.81925800000000004</v>
      </c>
      <c r="J47" s="22">
        <f t="shared" si="13"/>
        <v>1.006</v>
      </c>
      <c r="K47" s="25">
        <f t="shared" si="14"/>
        <v>21376.26</v>
      </c>
      <c r="L47" s="53"/>
    </row>
    <row r="48" spans="1:12" s="14" customFormat="1" ht="31.5">
      <c r="A48" s="5">
        <v>41</v>
      </c>
      <c r="B48" s="33" t="s">
        <v>49</v>
      </c>
      <c r="C48" s="10" t="s">
        <v>42</v>
      </c>
      <c r="D48" s="20">
        <f t="shared" si="11"/>
        <v>21259.51</v>
      </c>
      <c r="E48" s="25">
        <v>1.78</v>
      </c>
      <c r="F48" s="21">
        <f t="shared" si="17"/>
        <v>0.86237699999999995</v>
      </c>
      <c r="G48" s="22">
        <f t="shared" si="15"/>
        <v>0.95</v>
      </c>
      <c r="H48" s="23">
        <f t="shared" si="18"/>
        <v>1</v>
      </c>
      <c r="I48" s="24">
        <f t="shared" si="12"/>
        <v>0.81925800000000004</v>
      </c>
      <c r="J48" s="22">
        <f t="shared" si="13"/>
        <v>1.006</v>
      </c>
      <c r="K48" s="25">
        <f t="shared" si="14"/>
        <v>31188.32</v>
      </c>
      <c r="L48" s="53"/>
    </row>
    <row r="49" spans="1:12" s="14" customFormat="1" ht="31.5">
      <c r="A49" s="5">
        <v>42</v>
      </c>
      <c r="B49" s="33" t="s">
        <v>50</v>
      </c>
      <c r="C49" s="10" t="s">
        <v>42</v>
      </c>
      <c r="D49" s="20">
        <f t="shared" si="11"/>
        <v>21259.51</v>
      </c>
      <c r="E49" s="25">
        <v>2.23</v>
      </c>
      <c r="F49" s="21">
        <f t="shared" si="17"/>
        <v>0.86237699999999995</v>
      </c>
      <c r="G49" s="22">
        <f t="shared" si="15"/>
        <v>0.95</v>
      </c>
      <c r="H49" s="23">
        <f t="shared" si="18"/>
        <v>1</v>
      </c>
      <c r="I49" s="24">
        <f t="shared" si="12"/>
        <v>0.81925800000000004</v>
      </c>
      <c r="J49" s="22">
        <f t="shared" si="13"/>
        <v>1.006</v>
      </c>
      <c r="K49" s="25">
        <f t="shared" si="14"/>
        <v>39073</v>
      </c>
      <c r="L49" s="53"/>
    </row>
    <row r="50" spans="1:12" s="14" customFormat="1" ht="31.5">
      <c r="A50" s="5">
        <v>43</v>
      </c>
      <c r="B50" s="33" t="s">
        <v>51</v>
      </c>
      <c r="C50" s="10" t="s">
        <v>42</v>
      </c>
      <c r="D50" s="20">
        <f t="shared" si="11"/>
        <v>21259.51</v>
      </c>
      <c r="E50" s="25">
        <v>2.36</v>
      </c>
      <c r="F50" s="21">
        <f t="shared" si="17"/>
        <v>0.86237699999999995</v>
      </c>
      <c r="G50" s="22">
        <f t="shared" si="15"/>
        <v>0.95</v>
      </c>
      <c r="H50" s="23">
        <f t="shared" si="18"/>
        <v>1</v>
      </c>
      <c r="I50" s="24">
        <f t="shared" si="12"/>
        <v>0.81925800000000004</v>
      </c>
      <c r="J50" s="22">
        <f t="shared" si="13"/>
        <v>1.006</v>
      </c>
      <c r="K50" s="25">
        <f t="shared" si="14"/>
        <v>41350.800000000003</v>
      </c>
      <c r="L50" s="53"/>
    </row>
    <row r="51" spans="1:12" s="14" customFormat="1" ht="31.5">
      <c r="A51" s="5">
        <v>44</v>
      </c>
      <c r="B51" s="33" t="s">
        <v>52</v>
      </c>
      <c r="C51" s="10" t="s">
        <v>42</v>
      </c>
      <c r="D51" s="20">
        <f t="shared" si="11"/>
        <v>21259.51</v>
      </c>
      <c r="E51" s="25">
        <v>4.28</v>
      </c>
      <c r="F51" s="21">
        <f t="shared" si="17"/>
        <v>0.86237699999999995</v>
      </c>
      <c r="G51" s="22">
        <f t="shared" si="15"/>
        <v>0.95</v>
      </c>
      <c r="H51" s="23">
        <f t="shared" si="18"/>
        <v>1</v>
      </c>
      <c r="I51" s="24">
        <f t="shared" si="12"/>
        <v>0.81925800000000004</v>
      </c>
      <c r="J51" s="22">
        <f t="shared" si="13"/>
        <v>1.006</v>
      </c>
      <c r="K51" s="25">
        <f t="shared" si="14"/>
        <v>74992.13</v>
      </c>
      <c r="L51" s="53"/>
    </row>
    <row r="52" spans="1:12" s="14" customFormat="1" ht="15.75">
      <c r="A52" s="5">
        <v>45</v>
      </c>
      <c r="B52" s="46" t="s">
        <v>54</v>
      </c>
      <c r="C52" s="47" t="s">
        <v>53</v>
      </c>
      <c r="D52" s="20">
        <f t="shared" si="11"/>
        <v>21259.51</v>
      </c>
      <c r="E52" s="25">
        <v>2.95</v>
      </c>
      <c r="F52" s="21">
        <f t="shared" si="17"/>
        <v>0.86237699999999995</v>
      </c>
      <c r="G52" s="22">
        <f t="shared" si="15"/>
        <v>0.95</v>
      </c>
      <c r="H52" s="23">
        <v>1</v>
      </c>
      <c r="I52" s="24">
        <f t="shared" si="12"/>
        <v>0.81925800000000004</v>
      </c>
      <c r="J52" s="22">
        <f t="shared" si="13"/>
        <v>1.006</v>
      </c>
      <c r="K52" s="25">
        <f t="shared" si="14"/>
        <v>51688.5</v>
      </c>
      <c r="L52" s="53"/>
    </row>
    <row r="53" spans="1:12" s="14" customFormat="1" ht="15.75">
      <c r="A53" s="5">
        <v>46</v>
      </c>
      <c r="B53" s="46" t="s">
        <v>55</v>
      </c>
      <c r="C53" s="47" t="s">
        <v>53</v>
      </c>
      <c r="D53" s="20">
        <f t="shared" si="11"/>
        <v>21259.51</v>
      </c>
      <c r="E53" s="25">
        <v>5.33</v>
      </c>
      <c r="F53" s="21">
        <f t="shared" si="17"/>
        <v>0.86237699999999995</v>
      </c>
      <c r="G53" s="22">
        <f t="shared" si="15"/>
        <v>0.95</v>
      </c>
      <c r="H53" s="23">
        <v>1</v>
      </c>
      <c r="I53" s="24">
        <f t="shared" si="12"/>
        <v>0.81925800000000004</v>
      </c>
      <c r="J53" s="22">
        <f t="shared" si="13"/>
        <v>1.006</v>
      </c>
      <c r="K53" s="25">
        <f t="shared" si="14"/>
        <v>93389.73</v>
      </c>
      <c r="L53" s="53"/>
    </row>
    <row r="54" spans="1:12" s="14" customFormat="1" ht="15.75">
      <c r="A54" s="5">
        <v>47</v>
      </c>
      <c r="B54" s="46" t="s">
        <v>56</v>
      </c>
      <c r="C54" s="47" t="s">
        <v>53</v>
      </c>
      <c r="D54" s="20">
        <f t="shared" si="11"/>
        <v>21259.51</v>
      </c>
      <c r="E54" s="25">
        <v>0.77</v>
      </c>
      <c r="F54" s="21">
        <f t="shared" si="17"/>
        <v>0.86237699999999995</v>
      </c>
      <c r="G54" s="22">
        <f t="shared" si="15"/>
        <v>0.95</v>
      </c>
      <c r="H54" s="23">
        <v>1</v>
      </c>
      <c r="I54" s="24">
        <f t="shared" si="12"/>
        <v>0.81925800000000004</v>
      </c>
      <c r="J54" s="22">
        <f t="shared" si="13"/>
        <v>1.006</v>
      </c>
      <c r="K54" s="25">
        <f t="shared" si="14"/>
        <v>13491.57</v>
      </c>
      <c r="L54" s="53"/>
    </row>
    <row r="55" spans="1:12" s="14" customFormat="1" ht="15.75">
      <c r="A55" s="5">
        <v>48</v>
      </c>
      <c r="B55" s="33" t="s">
        <v>57</v>
      </c>
      <c r="C55" s="10" t="s">
        <v>53</v>
      </c>
      <c r="D55" s="20">
        <f t="shared" si="11"/>
        <v>21259.51</v>
      </c>
      <c r="E55" s="25">
        <v>0.97</v>
      </c>
      <c r="F55" s="21">
        <f t="shared" si="17"/>
        <v>0.86237699999999995</v>
      </c>
      <c r="G55" s="22">
        <f t="shared" si="15"/>
        <v>0.95</v>
      </c>
      <c r="H55" s="23">
        <f>$H$7</f>
        <v>1</v>
      </c>
      <c r="I55" s="24">
        <f t="shared" si="12"/>
        <v>0.81925800000000004</v>
      </c>
      <c r="J55" s="22">
        <f t="shared" si="13"/>
        <v>1.006</v>
      </c>
      <c r="K55" s="25">
        <f t="shared" si="14"/>
        <v>16995.88</v>
      </c>
      <c r="L55" s="53"/>
    </row>
    <row r="56" spans="1:12" s="14" customFormat="1" ht="15.75">
      <c r="A56" s="5">
        <v>49</v>
      </c>
      <c r="B56" s="46" t="s">
        <v>58</v>
      </c>
      <c r="C56" s="47" t="s">
        <v>53</v>
      </c>
      <c r="D56" s="20">
        <f t="shared" si="11"/>
        <v>21259.51</v>
      </c>
      <c r="E56" s="25">
        <v>0.88</v>
      </c>
      <c r="F56" s="21">
        <f t="shared" si="17"/>
        <v>0.86237699999999995</v>
      </c>
      <c r="G56" s="22">
        <f t="shared" si="15"/>
        <v>0.95</v>
      </c>
      <c r="H56" s="23">
        <v>1</v>
      </c>
      <c r="I56" s="24">
        <f t="shared" si="12"/>
        <v>0.81925800000000004</v>
      </c>
      <c r="J56" s="22">
        <f t="shared" si="13"/>
        <v>1.006</v>
      </c>
      <c r="K56" s="25">
        <f t="shared" si="14"/>
        <v>15418.94</v>
      </c>
      <c r="L56" s="53"/>
    </row>
    <row r="57" spans="1:12" s="14" customFormat="1" ht="15.75">
      <c r="A57" s="5">
        <v>50</v>
      </c>
      <c r="B57" s="46" t="s">
        <v>59</v>
      </c>
      <c r="C57" s="47" t="s">
        <v>53</v>
      </c>
      <c r="D57" s="20">
        <f t="shared" si="11"/>
        <v>21259.51</v>
      </c>
      <c r="E57" s="25">
        <v>1.05</v>
      </c>
      <c r="F57" s="21">
        <f t="shared" si="17"/>
        <v>0.86237699999999995</v>
      </c>
      <c r="G57" s="22">
        <f t="shared" si="15"/>
        <v>0.95</v>
      </c>
      <c r="H57" s="23">
        <v>1</v>
      </c>
      <c r="I57" s="24">
        <f t="shared" si="12"/>
        <v>0.81925800000000004</v>
      </c>
      <c r="J57" s="22">
        <f t="shared" si="13"/>
        <v>1.006</v>
      </c>
      <c r="K57" s="25">
        <f t="shared" si="14"/>
        <v>18397.599999999999</v>
      </c>
      <c r="L57" s="53"/>
    </row>
    <row r="58" spans="1:12" s="14" customFormat="1" ht="15.75">
      <c r="A58" s="5">
        <v>51</v>
      </c>
      <c r="B58" s="46" t="s">
        <v>60</v>
      </c>
      <c r="C58" s="47" t="s">
        <v>53</v>
      </c>
      <c r="D58" s="20">
        <f t="shared" si="11"/>
        <v>21259.51</v>
      </c>
      <c r="E58" s="25">
        <v>1.25</v>
      </c>
      <c r="F58" s="21">
        <f t="shared" si="17"/>
        <v>0.86237699999999995</v>
      </c>
      <c r="G58" s="22">
        <f t="shared" si="15"/>
        <v>0.95</v>
      </c>
      <c r="H58" s="23">
        <v>1</v>
      </c>
      <c r="I58" s="24">
        <f t="shared" si="12"/>
        <v>0.81925800000000004</v>
      </c>
      <c r="J58" s="22">
        <f t="shared" si="13"/>
        <v>1.006</v>
      </c>
      <c r="K58" s="25">
        <f t="shared" si="14"/>
        <v>21901.91</v>
      </c>
      <c r="L58" s="53"/>
    </row>
    <row r="59" spans="1:12" s="14" customFormat="1" ht="31.5">
      <c r="A59" s="5">
        <v>52</v>
      </c>
      <c r="B59" s="46" t="s">
        <v>62</v>
      </c>
      <c r="C59" s="47" t="s">
        <v>61</v>
      </c>
      <c r="D59" s="20">
        <f t="shared" si="11"/>
        <v>21259.51</v>
      </c>
      <c r="E59" s="25">
        <v>1.51</v>
      </c>
      <c r="F59" s="21">
        <f t="shared" si="17"/>
        <v>0.86237699999999995</v>
      </c>
      <c r="G59" s="22">
        <f t="shared" si="15"/>
        <v>0.95</v>
      </c>
      <c r="H59" s="23">
        <v>1</v>
      </c>
      <c r="I59" s="24">
        <f t="shared" si="12"/>
        <v>0.81925800000000004</v>
      </c>
      <c r="J59" s="22">
        <f t="shared" si="13"/>
        <v>1.006</v>
      </c>
      <c r="K59" s="25">
        <f t="shared" si="14"/>
        <v>26457.5</v>
      </c>
      <c r="L59" s="53"/>
    </row>
    <row r="60" spans="1:12" s="14" customFormat="1" ht="31.5">
      <c r="A60" s="5">
        <v>53</v>
      </c>
      <c r="B60" s="33" t="s">
        <v>63</v>
      </c>
      <c r="C60" s="10" t="s">
        <v>61</v>
      </c>
      <c r="D60" s="20">
        <f t="shared" si="11"/>
        <v>21259.51</v>
      </c>
      <c r="E60" s="25">
        <v>2.2599999999999998</v>
      </c>
      <c r="F60" s="21">
        <f t="shared" si="17"/>
        <v>0.86237699999999995</v>
      </c>
      <c r="G60" s="22">
        <f t="shared" si="15"/>
        <v>0.95</v>
      </c>
      <c r="H60" s="23">
        <f t="shared" ref="H60:H62" si="19">$H$7</f>
        <v>1</v>
      </c>
      <c r="I60" s="24">
        <f t="shared" si="12"/>
        <v>0.81925800000000004</v>
      </c>
      <c r="J60" s="22">
        <f t="shared" si="13"/>
        <v>1.006</v>
      </c>
      <c r="K60" s="25">
        <f t="shared" si="14"/>
        <v>39598.65</v>
      </c>
      <c r="L60" s="53"/>
    </row>
    <row r="61" spans="1:12" s="14" customFormat="1" ht="31.5">
      <c r="A61" s="5">
        <v>54</v>
      </c>
      <c r="B61" s="33" t="s">
        <v>64</v>
      </c>
      <c r="C61" s="10" t="s">
        <v>61</v>
      </c>
      <c r="D61" s="20">
        <f t="shared" si="11"/>
        <v>21259.51</v>
      </c>
      <c r="E61" s="25">
        <v>1.38</v>
      </c>
      <c r="F61" s="21">
        <f t="shared" si="17"/>
        <v>0.86237699999999995</v>
      </c>
      <c r="G61" s="22">
        <f t="shared" si="15"/>
        <v>0.95</v>
      </c>
      <c r="H61" s="23">
        <f t="shared" si="19"/>
        <v>1</v>
      </c>
      <c r="I61" s="24">
        <f t="shared" si="12"/>
        <v>0.81925800000000004</v>
      </c>
      <c r="J61" s="22">
        <f t="shared" si="13"/>
        <v>1.006</v>
      </c>
      <c r="K61" s="25">
        <f t="shared" si="14"/>
        <v>24179.71</v>
      </c>
      <c r="L61" s="53"/>
    </row>
    <row r="62" spans="1:12" s="14" customFormat="1" ht="31.5">
      <c r="A62" s="5">
        <v>55</v>
      </c>
      <c r="B62" s="33" t="s">
        <v>65</v>
      </c>
      <c r="C62" s="10" t="s">
        <v>61</v>
      </c>
      <c r="D62" s="20">
        <f t="shared" si="11"/>
        <v>21259.51</v>
      </c>
      <c r="E62" s="25">
        <v>2.82</v>
      </c>
      <c r="F62" s="21">
        <f t="shared" si="17"/>
        <v>0.86237699999999995</v>
      </c>
      <c r="G62" s="22">
        <f t="shared" si="15"/>
        <v>0.95</v>
      </c>
      <c r="H62" s="23">
        <f t="shared" si="19"/>
        <v>1</v>
      </c>
      <c r="I62" s="24">
        <f t="shared" si="12"/>
        <v>0.81925800000000004</v>
      </c>
      <c r="J62" s="22">
        <f t="shared" si="13"/>
        <v>1.006</v>
      </c>
      <c r="K62" s="25">
        <f t="shared" si="14"/>
        <v>49410.7</v>
      </c>
      <c r="L62" s="53"/>
    </row>
    <row r="63" spans="1:12" s="14" customFormat="1" ht="15.75">
      <c r="A63" s="5">
        <v>56</v>
      </c>
      <c r="B63" s="46" t="s">
        <v>67</v>
      </c>
      <c r="C63" s="47" t="s">
        <v>66</v>
      </c>
      <c r="D63" s="20">
        <f t="shared" si="11"/>
        <v>21259.51</v>
      </c>
      <c r="E63" s="25">
        <v>0.57999999999999996</v>
      </c>
      <c r="F63" s="21">
        <f t="shared" si="17"/>
        <v>0.86237699999999995</v>
      </c>
      <c r="G63" s="22">
        <f t="shared" si="15"/>
        <v>0.95</v>
      </c>
      <c r="H63" s="23">
        <v>1</v>
      </c>
      <c r="I63" s="24">
        <f t="shared" si="12"/>
        <v>0.81925800000000004</v>
      </c>
      <c r="J63" s="22">
        <f t="shared" si="13"/>
        <v>1.006</v>
      </c>
      <c r="K63" s="25">
        <f t="shared" si="14"/>
        <v>10162.48</v>
      </c>
      <c r="L63" s="53"/>
    </row>
    <row r="64" spans="1:12" s="14" customFormat="1" ht="15.75">
      <c r="A64" s="5">
        <v>57</v>
      </c>
      <c r="B64" s="46" t="s">
        <v>68</v>
      </c>
      <c r="C64" s="47" t="s">
        <v>66</v>
      </c>
      <c r="D64" s="20">
        <f t="shared" si="11"/>
        <v>21259.51</v>
      </c>
      <c r="E64" s="25">
        <v>0.62</v>
      </c>
      <c r="F64" s="21">
        <f t="shared" si="17"/>
        <v>0.86237699999999995</v>
      </c>
      <c r="G64" s="22">
        <f t="shared" si="15"/>
        <v>0.95</v>
      </c>
      <c r="H64" s="23">
        <v>1</v>
      </c>
      <c r="I64" s="24">
        <f t="shared" si="12"/>
        <v>0.81925800000000004</v>
      </c>
      <c r="J64" s="22">
        <f t="shared" si="13"/>
        <v>1.006</v>
      </c>
      <c r="K64" s="25">
        <f t="shared" si="14"/>
        <v>10863.35</v>
      </c>
      <c r="L64" s="53"/>
    </row>
    <row r="65" spans="1:12" s="14" customFormat="1" ht="15.75">
      <c r="A65" s="5">
        <v>58</v>
      </c>
      <c r="B65" s="46" t="s">
        <v>69</v>
      </c>
      <c r="C65" s="47" t="s">
        <v>66</v>
      </c>
      <c r="D65" s="20">
        <f t="shared" si="11"/>
        <v>21259.51</v>
      </c>
      <c r="E65" s="25">
        <v>1.4</v>
      </c>
      <c r="F65" s="21">
        <f t="shared" si="17"/>
        <v>0.86237699999999995</v>
      </c>
      <c r="G65" s="22">
        <f t="shared" si="15"/>
        <v>0.95</v>
      </c>
      <c r="H65" s="23">
        <v>1</v>
      </c>
      <c r="I65" s="24">
        <f t="shared" si="12"/>
        <v>0.81925800000000004</v>
      </c>
      <c r="J65" s="22">
        <f t="shared" si="13"/>
        <v>1.006</v>
      </c>
      <c r="K65" s="25">
        <f t="shared" si="14"/>
        <v>24530.14</v>
      </c>
      <c r="L65" s="53"/>
    </row>
    <row r="66" spans="1:12" s="14" customFormat="1" ht="15.75">
      <c r="A66" s="5">
        <v>59</v>
      </c>
      <c r="B66" s="46" t="s">
        <v>70</v>
      </c>
      <c r="C66" s="47" t="s">
        <v>66</v>
      </c>
      <c r="D66" s="20">
        <f t="shared" si="11"/>
        <v>21259.51</v>
      </c>
      <c r="E66" s="25">
        <v>1.27</v>
      </c>
      <c r="F66" s="21">
        <f t="shared" si="17"/>
        <v>0.86237699999999995</v>
      </c>
      <c r="G66" s="22">
        <f t="shared" si="15"/>
        <v>0.95</v>
      </c>
      <c r="H66" s="23">
        <v>1</v>
      </c>
      <c r="I66" s="24">
        <f t="shared" si="12"/>
        <v>0.81925800000000004</v>
      </c>
      <c r="J66" s="22">
        <f t="shared" si="13"/>
        <v>1.006</v>
      </c>
      <c r="K66" s="25">
        <f t="shared" si="14"/>
        <v>22252.34</v>
      </c>
      <c r="L66" s="53"/>
    </row>
    <row r="67" spans="1:12" s="14" customFormat="1" ht="15.75">
      <c r="A67" s="5">
        <v>60</v>
      </c>
      <c r="B67" s="33" t="s">
        <v>71</v>
      </c>
      <c r="C67" s="10" t="s">
        <v>66</v>
      </c>
      <c r="D67" s="20">
        <f t="shared" ref="D67:D92" si="20">$D$7</f>
        <v>21259.51</v>
      </c>
      <c r="E67" s="25">
        <v>3.12</v>
      </c>
      <c r="F67" s="21">
        <f t="shared" si="17"/>
        <v>0.86237699999999995</v>
      </c>
      <c r="G67" s="22">
        <f t="shared" si="15"/>
        <v>0.95</v>
      </c>
      <c r="H67" s="23">
        <f>$H$7</f>
        <v>1</v>
      </c>
      <c r="I67" s="24">
        <f t="shared" ref="I67:I92" si="21">ROUND(F67*G67*H67,6)</f>
        <v>0.81925800000000004</v>
      </c>
      <c r="J67" s="22">
        <f t="shared" ref="J67:J92" si="22">$J$7</f>
        <v>1.006</v>
      </c>
      <c r="K67" s="25">
        <f t="shared" ref="K67:K92" si="23">ROUND(D67*E67*I67*J67,2)</f>
        <v>54667.16</v>
      </c>
      <c r="L67" s="53"/>
    </row>
    <row r="68" spans="1:12" s="14" customFormat="1" ht="15.75">
      <c r="A68" s="5">
        <v>61</v>
      </c>
      <c r="B68" s="46" t="s">
        <v>72</v>
      </c>
      <c r="C68" s="47" t="s">
        <v>66</v>
      </c>
      <c r="D68" s="20">
        <f t="shared" si="20"/>
        <v>21259.51</v>
      </c>
      <c r="E68" s="25">
        <v>4.51</v>
      </c>
      <c r="F68" s="21">
        <f t="shared" si="17"/>
        <v>0.86237699999999995</v>
      </c>
      <c r="G68" s="22">
        <f t="shared" si="15"/>
        <v>0.95</v>
      </c>
      <c r="H68" s="23">
        <v>1</v>
      </c>
      <c r="I68" s="24">
        <f t="shared" si="21"/>
        <v>0.81925800000000004</v>
      </c>
      <c r="J68" s="22">
        <f t="shared" si="22"/>
        <v>1.006</v>
      </c>
      <c r="K68" s="25">
        <f t="shared" si="23"/>
        <v>79022.080000000002</v>
      </c>
      <c r="L68" s="53"/>
    </row>
    <row r="69" spans="1:12" s="14" customFormat="1" ht="15.75">
      <c r="A69" s="5">
        <v>62</v>
      </c>
      <c r="B69" s="33" t="s">
        <v>351</v>
      </c>
      <c r="C69" s="10" t="s">
        <v>66</v>
      </c>
      <c r="D69" s="20">
        <f t="shared" si="20"/>
        <v>21259.51</v>
      </c>
      <c r="E69" s="25">
        <v>7.2</v>
      </c>
      <c r="F69" s="21">
        <f t="shared" si="17"/>
        <v>0.86237699999999995</v>
      </c>
      <c r="G69" s="22">
        <f t="shared" si="15"/>
        <v>0.95</v>
      </c>
      <c r="H69" s="23">
        <f>$H$7</f>
        <v>1</v>
      </c>
      <c r="I69" s="24">
        <f t="shared" si="21"/>
        <v>0.81925800000000004</v>
      </c>
      <c r="J69" s="22">
        <f t="shared" si="22"/>
        <v>1.006</v>
      </c>
      <c r="K69" s="25">
        <f t="shared" si="23"/>
        <v>126154.99</v>
      </c>
      <c r="L69" s="53"/>
    </row>
    <row r="70" spans="1:12" s="14" customFormat="1" ht="15.75">
      <c r="A70" s="5">
        <v>63</v>
      </c>
      <c r="B70" s="46" t="s">
        <v>73</v>
      </c>
      <c r="C70" s="47" t="s">
        <v>66</v>
      </c>
      <c r="D70" s="20">
        <f t="shared" si="20"/>
        <v>21259.51</v>
      </c>
      <c r="E70" s="25">
        <v>1.18</v>
      </c>
      <c r="F70" s="21">
        <f t="shared" si="17"/>
        <v>0.86237699999999995</v>
      </c>
      <c r="G70" s="22">
        <f t="shared" si="15"/>
        <v>0.95</v>
      </c>
      <c r="H70" s="23">
        <v>1</v>
      </c>
      <c r="I70" s="24">
        <f t="shared" si="21"/>
        <v>0.81925800000000004</v>
      </c>
      <c r="J70" s="22">
        <f t="shared" si="22"/>
        <v>1.006</v>
      </c>
      <c r="K70" s="25">
        <f t="shared" si="23"/>
        <v>20675.400000000001</v>
      </c>
      <c r="L70" s="53"/>
    </row>
    <row r="71" spans="1:12" s="14" customFormat="1" ht="15.75">
      <c r="A71" s="5">
        <v>64</v>
      </c>
      <c r="B71" s="46" t="s">
        <v>74</v>
      </c>
      <c r="C71" s="47" t="s">
        <v>66</v>
      </c>
      <c r="D71" s="20">
        <f t="shared" si="20"/>
        <v>21259.51</v>
      </c>
      <c r="E71" s="25">
        <v>0.98</v>
      </c>
      <c r="F71" s="21">
        <f t="shared" si="17"/>
        <v>0.86237699999999995</v>
      </c>
      <c r="G71" s="22">
        <f t="shared" ref="G71:G92" si="24">$G$7</f>
        <v>0.95</v>
      </c>
      <c r="H71" s="23">
        <v>1</v>
      </c>
      <c r="I71" s="24">
        <f t="shared" si="21"/>
        <v>0.81925800000000004</v>
      </c>
      <c r="J71" s="22">
        <f t="shared" si="22"/>
        <v>1.006</v>
      </c>
      <c r="K71" s="25">
        <f t="shared" si="23"/>
        <v>17171.099999999999</v>
      </c>
      <c r="L71" s="53"/>
    </row>
    <row r="72" spans="1:12" s="14" customFormat="1" ht="31.5">
      <c r="A72" s="5">
        <v>65</v>
      </c>
      <c r="B72" s="46" t="s">
        <v>75</v>
      </c>
      <c r="C72" s="47" t="s">
        <v>66</v>
      </c>
      <c r="D72" s="20">
        <f t="shared" si="20"/>
        <v>21259.51</v>
      </c>
      <c r="E72" s="25">
        <v>0.35</v>
      </c>
      <c r="F72" s="21">
        <f t="shared" si="17"/>
        <v>0.86237699999999995</v>
      </c>
      <c r="G72" s="22">
        <f t="shared" si="24"/>
        <v>0.95</v>
      </c>
      <c r="H72" s="23">
        <v>1</v>
      </c>
      <c r="I72" s="24">
        <f t="shared" si="21"/>
        <v>0.81925800000000004</v>
      </c>
      <c r="J72" s="22">
        <f t="shared" si="22"/>
        <v>1.006</v>
      </c>
      <c r="K72" s="25">
        <f t="shared" si="23"/>
        <v>6132.53</v>
      </c>
      <c r="L72" s="53"/>
    </row>
    <row r="73" spans="1:12" s="14" customFormat="1" ht="15.75">
      <c r="A73" s="5">
        <v>66</v>
      </c>
      <c r="B73" s="46" t="s">
        <v>76</v>
      </c>
      <c r="C73" s="47" t="s">
        <v>66</v>
      </c>
      <c r="D73" s="20">
        <f t="shared" si="20"/>
        <v>21259.51</v>
      </c>
      <c r="E73" s="25">
        <v>0.5</v>
      </c>
      <c r="F73" s="21">
        <v>1.4</v>
      </c>
      <c r="G73" s="22">
        <f t="shared" si="24"/>
        <v>0.95</v>
      </c>
      <c r="H73" s="23">
        <v>1</v>
      </c>
      <c r="I73" s="24">
        <f t="shared" si="21"/>
        <v>1.33</v>
      </c>
      <c r="J73" s="22">
        <f t="shared" si="22"/>
        <v>1.006</v>
      </c>
      <c r="K73" s="25">
        <f t="shared" si="23"/>
        <v>14222.4</v>
      </c>
      <c r="L73" s="53"/>
    </row>
    <row r="74" spans="1:12" s="14" customFormat="1" ht="15.75">
      <c r="A74" s="5">
        <v>67</v>
      </c>
      <c r="B74" s="46" t="s">
        <v>77</v>
      </c>
      <c r="C74" s="47" t="s">
        <v>66</v>
      </c>
      <c r="D74" s="20">
        <f t="shared" si="20"/>
        <v>21259.51</v>
      </c>
      <c r="E74" s="25">
        <v>1.01</v>
      </c>
      <c r="F74" s="21">
        <f t="shared" ref="F74:F76" si="25">$F$7</f>
        <v>0.86237699999999995</v>
      </c>
      <c r="G74" s="22">
        <f t="shared" si="24"/>
        <v>0.95</v>
      </c>
      <c r="H74" s="23">
        <v>1</v>
      </c>
      <c r="I74" s="24">
        <f t="shared" si="21"/>
        <v>0.81925800000000004</v>
      </c>
      <c r="J74" s="22">
        <f t="shared" si="22"/>
        <v>1.006</v>
      </c>
      <c r="K74" s="25">
        <f t="shared" si="23"/>
        <v>17696.740000000002</v>
      </c>
      <c r="L74" s="53"/>
    </row>
    <row r="75" spans="1:12" s="14" customFormat="1" ht="15.75">
      <c r="A75" s="5">
        <v>68</v>
      </c>
      <c r="B75" s="33" t="s">
        <v>78</v>
      </c>
      <c r="C75" s="10" t="s">
        <v>66</v>
      </c>
      <c r="D75" s="20">
        <f t="shared" si="20"/>
        <v>21259.51</v>
      </c>
      <c r="E75" s="25">
        <v>2.2999999999999998</v>
      </c>
      <c r="F75" s="21">
        <f t="shared" si="25"/>
        <v>0.86237699999999995</v>
      </c>
      <c r="G75" s="22">
        <f t="shared" si="24"/>
        <v>0.95</v>
      </c>
      <c r="H75" s="23">
        <f t="shared" ref="H75:H78" si="26">$H$7</f>
        <v>1</v>
      </c>
      <c r="I75" s="24">
        <f t="shared" si="21"/>
        <v>0.81925800000000004</v>
      </c>
      <c r="J75" s="22">
        <f t="shared" si="22"/>
        <v>1.006</v>
      </c>
      <c r="K75" s="25">
        <f t="shared" si="23"/>
        <v>40299.51</v>
      </c>
      <c r="L75" s="53"/>
    </row>
    <row r="76" spans="1:12" s="14" customFormat="1" ht="31.5">
      <c r="A76" s="5">
        <v>69</v>
      </c>
      <c r="B76" s="46" t="s">
        <v>80</v>
      </c>
      <c r="C76" s="47" t="s">
        <v>79</v>
      </c>
      <c r="D76" s="20">
        <f t="shared" si="20"/>
        <v>21259.51</v>
      </c>
      <c r="E76" s="25">
        <v>1.42</v>
      </c>
      <c r="F76" s="21">
        <f t="shared" si="25"/>
        <v>0.86237699999999995</v>
      </c>
      <c r="G76" s="22">
        <f t="shared" si="24"/>
        <v>0.95</v>
      </c>
      <c r="H76" s="23">
        <v>1</v>
      </c>
      <c r="I76" s="24">
        <f t="shared" si="21"/>
        <v>0.81925800000000004</v>
      </c>
      <c r="J76" s="22">
        <f t="shared" si="22"/>
        <v>1.006</v>
      </c>
      <c r="K76" s="25">
        <f t="shared" si="23"/>
        <v>24880.57</v>
      </c>
      <c r="L76" s="53"/>
    </row>
    <row r="77" spans="1:12" s="14" customFormat="1" ht="31.5">
      <c r="A77" s="5">
        <v>70</v>
      </c>
      <c r="B77" s="46" t="s">
        <v>81</v>
      </c>
      <c r="C77" s="47" t="s">
        <v>79</v>
      </c>
      <c r="D77" s="20">
        <f t="shared" si="20"/>
        <v>21259.51</v>
      </c>
      <c r="E77" s="25">
        <v>2.81</v>
      </c>
      <c r="F77" s="21">
        <v>1</v>
      </c>
      <c r="G77" s="22">
        <f t="shared" si="24"/>
        <v>0.95</v>
      </c>
      <c r="H77" s="23">
        <f t="shared" si="26"/>
        <v>1</v>
      </c>
      <c r="I77" s="24">
        <f t="shared" si="21"/>
        <v>0.95</v>
      </c>
      <c r="J77" s="22">
        <f t="shared" si="22"/>
        <v>1.006</v>
      </c>
      <c r="K77" s="25">
        <f t="shared" si="23"/>
        <v>57092.78</v>
      </c>
      <c r="L77" s="53"/>
    </row>
    <row r="78" spans="1:12" s="14" customFormat="1" ht="31.5">
      <c r="A78" s="5">
        <v>71</v>
      </c>
      <c r="B78" s="33" t="s">
        <v>82</v>
      </c>
      <c r="C78" s="10" t="s">
        <v>79</v>
      </c>
      <c r="D78" s="20">
        <f t="shared" si="20"/>
        <v>21259.51</v>
      </c>
      <c r="E78" s="25">
        <v>3.48</v>
      </c>
      <c r="F78" s="21">
        <v>1</v>
      </c>
      <c r="G78" s="22">
        <f t="shared" si="24"/>
        <v>0.95</v>
      </c>
      <c r="H78" s="23">
        <f t="shared" si="26"/>
        <v>1</v>
      </c>
      <c r="I78" s="24">
        <f t="shared" si="21"/>
        <v>0.95</v>
      </c>
      <c r="J78" s="22">
        <f t="shared" si="22"/>
        <v>1.006</v>
      </c>
      <c r="K78" s="25">
        <f t="shared" si="23"/>
        <v>70705.64</v>
      </c>
      <c r="L78" s="53"/>
    </row>
    <row r="79" spans="1:12" s="14" customFormat="1" ht="15.75">
      <c r="A79" s="5">
        <v>72</v>
      </c>
      <c r="B79" s="46" t="s">
        <v>83</v>
      </c>
      <c r="C79" s="47" t="s">
        <v>79</v>
      </c>
      <c r="D79" s="20">
        <f t="shared" si="20"/>
        <v>21259.51</v>
      </c>
      <c r="E79" s="25">
        <v>1.1200000000000001</v>
      </c>
      <c r="F79" s="21">
        <f t="shared" ref="F79" si="27">$F$7</f>
        <v>0.86237699999999995</v>
      </c>
      <c r="G79" s="22">
        <f t="shared" si="24"/>
        <v>0.95</v>
      </c>
      <c r="H79" s="23">
        <v>1</v>
      </c>
      <c r="I79" s="24">
        <f t="shared" si="21"/>
        <v>0.81925800000000004</v>
      </c>
      <c r="J79" s="22">
        <f t="shared" si="22"/>
        <v>1.006</v>
      </c>
      <c r="K79" s="25">
        <f t="shared" si="23"/>
        <v>19624.11</v>
      </c>
      <c r="L79" s="53"/>
    </row>
    <row r="80" spans="1:12" s="14" customFormat="1" ht="15.75">
      <c r="A80" s="5">
        <v>73</v>
      </c>
      <c r="B80" s="33" t="s">
        <v>84</v>
      </c>
      <c r="C80" s="10" t="s">
        <v>79</v>
      </c>
      <c r="D80" s="20">
        <f t="shared" si="20"/>
        <v>21259.51</v>
      </c>
      <c r="E80" s="25">
        <v>2.0099999999999998</v>
      </c>
      <c r="F80" s="21">
        <v>1</v>
      </c>
      <c r="G80" s="22">
        <f t="shared" si="24"/>
        <v>0.95</v>
      </c>
      <c r="H80" s="23">
        <f>$H$7</f>
        <v>1</v>
      </c>
      <c r="I80" s="24">
        <f t="shared" si="21"/>
        <v>0.95</v>
      </c>
      <c r="J80" s="22">
        <f t="shared" si="22"/>
        <v>1.006</v>
      </c>
      <c r="K80" s="25">
        <f t="shared" si="23"/>
        <v>40838.6</v>
      </c>
      <c r="L80" s="53"/>
    </row>
    <row r="81" spans="1:12" s="14" customFormat="1" ht="15.75">
      <c r="A81" s="5">
        <v>74</v>
      </c>
      <c r="B81" s="46" t="s">
        <v>85</v>
      </c>
      <c r="C81" s="47" t="s">
        <v>79</v>
      </c>
      <c r="D81" s="20">
        <f t="shared" si="20"/>
        <v>21259.51</v>
      </c>
      <c r="E81" s="25">
        <v>1.42</v>
      </c>
      <c r="F81" s="21">
        <f t="shared" ref="F81" si="28">$F$7</f>
        <v>0.86237699999999995</v>
      </c>
      <c r="G81" s="22">
        <f t="shared" si="24"/>
        <v>0.95</v>
      </c>
      <c r="H81" s="23">
        <v>1</v>
      </c>
      <c r="I81" s="24">
        <f t="shared" si="21"/>
        <v>0.81925800000000004</v>
      </c>
      <c r="J81" s="22">
        <f t="shared" si="22"/>
        <v>1.006</v>
      </c>
      <c r="K81" s="25">
        <f t="shared" si="23"/>
        <v>24880.57</v>
      </c>
      <c r="L81" s="53"/>
    </row>
    <row r="82" spans="1:12" s="14" customFormat="1" ht="15.75">
      <c r="A82" s="5">
        <v>75</v>
      </c>
      <c r="B82" s="33" t="s">
        <v>86</v>
      </c>
      <c r="C82" s="10" t="s">
        <v>79</v>
      </c>
      <c r="D82" s="20">
        <f t="shared" si="20"/>
        <v>21259.51</v>
      </c>
      <c r="E82" s="25">
        <v>2.38</v>
      </c>
      <c r="F82" s="21">
        <v>1</v>
      </c>
      <c r="G82" s="22">
        <f t="shared" si="24"/>
        <v>0.95</v>
      </c>
      <c r="H82" s="23">
        <f>$H$7</f>
        <v>1</v>
      </c>
      <c r="I82" s="24">
        <f t="shared" si="21"/>
        <v>0.95</v>
      </c>
      <c r="J82" s="22">
        <f t="shared" si="22"/>
        <v>1.006</v>
      </c>
      <c r="K82" s="25">
        <f t="shared" si="23"/>
        <v>48356.160000000003</v>
      </c>
      <c r="L82" s="53"/>
    </row>
    <row r="83" spans="1:12" s="14" customFormat="1" ht="15.75">
      <c r="A83" s="5">
        <v>76</v>
      </c>
      <c r="B83" s="46" t="s">
        <v>88</v>
      </c>
      <c r="C83" s="47" t="s">
        <v>87</v>
      </c>
      <c r="D83" s="20">
        <f t="shared" si="20"/>
        <v>21259.51</v>
      </c>
      <c r="E83" s="25">
        <v>0.84</v>
      </c>
      <c r="F83" s="21">
        <f t="shared" ref="F83:F93" si="29">$F$7</f>
        <v>0.86237699999999995</v>
      </c>
      <c r="G83" s="22">
        <f t="shared" si="24"/>
        <v>0.95</v>
      </c>
      <c r="H83" s="23">
        <v>1</v>
      </c>
      <c r="I83" s="24">
        <f t="shared" si="21"/>
        <v>0.81925800000000004</v>
      </c>
      <c r="J83" s="22">
        <f t="shared" si="22"/>
        <v>1.006</v>
      </c>
      <c r="K83" s="25">
        <f t="shared" si="23"/>
        <v>14718.08</v>
      </c>
      <c r="L83" s="53"/>
    </row>
    <row r="84" spans="1:12" s="14" customFormat="1" ht="15.75">
      <c r="A84" s="5">
        <v>77</v>
      </c>
      <c r="B84" s="46" t="s">
        <v>89</v>
      </c>
      <c r="C84" s="47" t="s">
        <v>87</v>
      </c>
      <c r="D84" s="20">
        <f t="shared" si="20"/>
        <v>21259.51</v>
      </c>
      <c r="E84" s="25">
        <v>1.74</v>
      </c>
      <c r="F84" s="21">
        <f t="shared" si="29"/>
        <v>0.86237699999999995</v>
      </c>
      <c r="G84" s="22">
        <f t="shared" si="24"/>
        <v>0.95</v>
      </c>
      <c r="H84" s="23">
        <v>1</v>
      </c>
      <c r="I84" s="24">
        <f t="shared" si="21"/>
        <v>0.81925800000000004</v>
      </c>
      <c r="J84" s="22">
        <f t="shared" si="22"/>
        <v>1.006</v>
      </c>
      <c r="K84" s="25">
        <f t="shared" si="23"/>
        <v>30487.45</v>
      </c>
      <c r="L84" s="53"/>
    </row>
    <row r="85" spans="1:12" s="14" customFormat="1" ht="15.75">
      <c r="A85" s="5">
        <v>78</v>
      </c>
      <c r="B85" s="33" t="s">
        <v>90</v>
      </c>
      <c r="C85" s="10" t="s">
        <v>87</v>
      </c>
      <c r="D85" s="20">
        <f t="shared" si="20"/>
        <v>21259.51</v>
      </c>
      <c r="E85" s="25">
        <v>2.4900000000000002</v>
      </c>
      <c r="F85" s="21">
        <f t="shared" si="29"/>
        <v>0.86237699999999995</v>
      </c>
      <c r="G85" s="22">
        <f t="shared" si="24"/>
        <v>0.95</v>
      </c>
      <c r="H85" s="23">
        <f t="shared" ref="H85:H86" si="30">$H$7</f>
        <v>1</v>
      </c>
      <c r="I85" s="24">
        <f t="shared" si="21"/>
        <v>0.81925800000000004</v>
      </c>
      <c r="J85" s="22">
        <f t="shared" si="22"/>
        <v>1.006</v>
      </c>
      <c r="K85" s="25">
        <f t="shared" si="23"/>
        <v>43628.6</v>
      </c>
      <c r="L85" s="53"/>
    </row>
    <row r="86" spans="1:12" s="14" customFormat="1" ht="15.75">
      <c r="A86" s="5">
        <v>79</v>
      </c>
      <c r="B86" s="33" t="s">
        <v>92</v>
      </c>
      <c r="C86" s="10" t="s">
        <v>91</v>
      </c>
      <c r="D86" s="20">
        <f t="shared" si="20"/>
        <v>21259.51</v>
      </c>
      <c r="E86" s="25">
        <v>0.98</v>
      </c>
      <c r="F86" s="21">
        <f t="shared" si="29"/>
        <v>0.86237699999999995</v>
      </c>
      <c r="G86" s="22">
        <f t="shared" si="24"/>
        <v>0.95</v>
      </c>
      <c r="H86" s="23">
        <f t="shared" si="30"/>
        <v>1</v>
      </c>
      <c r="I86" s="24">
        <f t="shared" si="21"/>
        <v>0.81925800000000004</v>
      </c>
      <c r="J86" s="22">
        <f t="shared" si="22"/>
        <v>1.006</v>
      </c>
      <c r="K86" s="25">
        <f t="shared" si="23"/>
        <v>17171.099999999999</v>
      </c>
      <c r="L86" s="53"/>
    </row>
    <row r="87" spans="1:12" s="14" customFormat="1" ht="15.75">
      <c r="A87" s="5">
        <v>80</v>
      </c>
      <c r="B87" s="46" t="s">
        <v>93</v>
      </c>
      <c r="C87" s="47" t="s">
        <v>91</v>
      </c>
      <c r="D87" s="20">
        <f t="shared" si="20"/>
        <v>21259.51</v>
      </c>
      <c r="E87" s="25">
        <v>1.55</v>
      </c>
      <c r="F87" s="21">
        <f t="shared" si="29"/>
        <v>0.86237699999999995</v>
      </c>
      <c r="G87" s="22">
        <f t="shared" si="24"/>
        <v>0.95</v>
      </c>
      <c r="H87" s="23">
        <v>1</v>
      </c>
      <c r="I87" s="24">
        <f t="shared" si="21"/>
        <v>0.81925800000000004</v>
      </c>
      <c r="J87" s="22">
        <f t="shared" si="22"/>
        <v>1.006</v>
      </c>
      <c r="K87" s="25">
        <f t="shared" si="23"/>
        <v>27158.36</v>
      </c>
      <c r="L87" s="53"/>
    </row>
    <row r="88" spans="1:12" s="14" customFormat="1" ht="15.75">
      <c r="A88" s="5">
        <v>81</v>
      </c>
      <c r="B88" s="33" t="s">
        <v>94</v>
      </c>
      <c r="C88" s="10" t="s">
        <v>91</v>
      </c>
      <c r="D88" s="20">
        <f t="shared" si="20"/>
        <v>21259.51</v>
      </c>
      <c r="E88" s="25">
        <v>0.84</v>
      </c>
      <c r="F88" s="21">
        <f t="shared" si="29"/>
        <v>0.86237699999999995</v>
      </c>
      <c r="G88" s="22">
        <f t="shared" si="24"/>
        <v>0.95</v>
      </c>
      <c r="H88" s="23">
        <f>$H$7</f>
        <v>1</v>
      </c>
      <c r="I88" s="24">
        <f t="shared" si="21"/>
        <v>0.81925800000000004</v>
      </c>
      <c r="J88" s="22">
        <f t="shared" si="22"/>
        <v>1.006</v>
      </c>
      <c r="K88" s="25">
        <f t="shared" si="23"/>
        <v>14718.08</v>
      </c>
      <c r="L88" s="53"/>
    </row>
    <row r="89" spans="1:12" s="14" customFormat="1" ht="15.75">
      <c r="A89" s="5">
        <v>82</v>
      </c>
      <c r="B89" s="46" t="s">
        <v>95</v>
      </c>
      <c r="C89" s="47" t="s">
        <v>91</v>
      </c>
      <c r="D89" s="20">
        <f t="shared" si="20"/>
        <v>21259.51</v>
      </c>
      <c r="E89" s="25">
        <v>1.33</v>
      </c>
      <c r="F89" s="21">
        <f t="shared" si="29"/>
        <v>0.86237699999999995</v>
      </c>
      <c r="G89" s="22">
        <f t="shared" si="24"/>
        <v>0.95</v>
      </c>
      <c r="H89" s="23">
        <v>1</v>
      </c>
      <c r="I89" s="24">
        <f t="shared" si="21"/>
        <v>0.81925800000000004</v>
      </c>
      <c r="J89" s="22">
        <f t="shared" si="22"/>
        <v>1.006</v>
      </c>
      <c r="K89" s="25">
        <f t="shared" si="23"/>
        <v>23303.63</v>
      </c>
      <c r="L89" s="53"/>
    </row>
    <row r="90" spans="1:12" s="14" customFormat="1" ht="15.75">
      <c r="A90" s="5">
        <v>83</v>
      </c>
      <c r="B90" s="46" t="s">
        <v>96</v>
      </c>
      <c r="C90" s="47" t="s">
        <v>91</v>
      </c>
      <c r="D90" s="20">
        <f t="shared" si="20"/>
        <v>21259.51</v>
      </c>
      <c r="E90" s="25">
        <v>0.96</v>
      </c>
      <c r="F90" s="21">
        <f t="shared" si="29"/>
        <v>0.86237699999999995</v>
      </c>
      <c r="G90" s="22">
        <f t="shared" si="24"/>
        <v>0.95</v>
      </c>
      <c r="H90" s="23">
        <v>1</v>
      </c>
      <c r="I90" s="24">
        <f t="shared" si="21"/>
        <v>0.81925800000000004</v>
      </c>
      <c r="J90" s="22">
        <f t="shared" si="22"/>
        <v>1.006</v>
      </c>
      <c r="K90" s="25">
        <f t="shared" si="23"/>
        <v>16820.66</v>
      </c>
      <c r="L90" s="53"/>
    </row>
    <row r="91" spans="1:12" s="14" customFormat="1" ht="15.75">
      <c r="A91" s="5">
        <v>84</v>
      </c>
      <c r="B91" s="33" t="s">
        <v>97</v>
      </c>
      <c r="C91" s="10" t="s">
        <v>91</v>
      </c>
      <c r="D91" s="20">
        <f t="shared" si="20"/>
        <v>21259.51</v>
      </c>
      <c r="E91" s="25">
        <v>2.0099999999999998</v>
      </c>
      <c r="F91" s="21">
        <f t="shared" si="29"/>
        <v>0.86237699999999995</v>
      </c>
      <c r="G91" s="22">
        <f t="shared" si="24"/>
        <v>0.95</v>
      </c>
      <c r="H91" s="23">
        <f>$H$7</f>
        <v>1</v>
      </c>
      <c r="I91" s="24">
        <f t="shared" si="21"/>
        <v>0.81925800000000004</v>
      </c>
      <c r="J91" s="22">
        <f t="shared" si="22"/>
        <v>1.006</v>
      </c>
      <c r="K91" s="25">
        <f t="shared" si="23"/>
        <v>35218.269999999997</v>
      </c>
      <c r="L91" s="53"/>
    </row>
    <row r="92" spans="1:12" s="14" customFormat="1" ht="15.75">
      <c r="A92" s="5">
        <v>85</v>
      </c>
      <c r="B92" s="46" t="s">
        <v>98</v>
      </c>
      <c r="C92" s="47" t="s">
        <v>91</v>
      </c>
      <c r="D92" s="20">
        <f t="shared" si="20"/>
        <v>21259.51</v>
      </c>
      <c r="E92" s="25">
        <v>1.02</v>
      </c>
      <c r="F92" s="21">
        <f t="shared" si="29"/>
        <v>0.86237699999999995</v>
      </c>
      <c r="G92" s="22">
        <f t="shared" si="24"/>
        <v>0.95</v>
      </c>
      <c r="H92" s="23">
        <v>1</v>
      </c>
      <c r="I92" s="24">
        <f t="shared" si="21"/>
        <v>0.81925800000000004</v>
      </c>
      <c r="J92" s="22">
        <f t="shared" si="22"/>
        <v>1.006</v>
      </c>
      <c r="K92" s="25">
        <f t="shared" si="23"/>
        <v>17871.96</v>
      </c>
      <c r="L92" s="53"/>
    </row>
    <row r="93" spans="1:12" s="14" customFormat="1" ht="15.75">
      <c r="A93" s="5">
        <v>86</v>
      </c>
      <c r="B93" s="33" t="s">
        <v>99</v>
      </c>
      <c r="C93" s="10" t="s">
        <v>91</v>
      </c>
      <c r="D93" s="20">
        <f t="shared" ref="D93:D118" si="31">$D$7</f>
        <v>21259.51</v>
      </c>
      <c r="E93" s="25">
        <v>1.95</v>
      </c>
      <c r="F93" s="21">
        <f t="shared" si="29"/>
        <v>0.86237699999999995</v>
      </c>
      <c r="G93" s="22">
        <v>1</v>
      </c>
      <c r="H93" s="23">
        <f>$H$7</f>
        <v>1</v>
      </c>
      <c r="I93" s="24">
        <f t="shared" ref="I93:I118" si="32">ROUND(F93*G93*H93,6)</f>
        <v>0.86237699999999995</v>
      </c>
      <c r="J93" s="22">
        <f t="shared" ref="J93:J118" si="33">$J$7</f>
        <v>1.006</v>
      </c>
      <c r="K93" s="25">
        <f t="shared" ref="K93:K118" si="34">ROUND(D93*E93*I93*J93,2)</f>
        <v>35965.24</v>
      </c>
      <c r="L93" s="53"/>
    </row>
    <row r="94" spans="1:12" s="14" customFormat="1" ht="15.75">
      <c r="A94" s="5">
        <v>87</v>
      </c>
      <c r="B94" s="46" t="s">
        <v>100</v>
      </c>
      <c r="C94" s="47" t="s">
        <v>91</v>
      </c>
      <c r="D94" s="20">
        <f t="shared" si="31"/>
        <v>21259.51</v>
      </c>
      <c r="E94" s="25">
        <v>0.74</v>
      </c>
      <c r="F94" s="21">
        <v>1.4</v>
      </c>
      <c r="G94" s="22">
        <f t="shared" ref="G94:G103" si="35">$G$7</f>
        <v>0.95</v>
      </c>
      <c r="H94" s="23">
        <v>1</v>
      </c>
      <c r="I94" s="24">
        <f t="shared" si="32"/>
        <v>1.33</v>
      </c>
      <c r="J94" s="22">
        <f t="shared" si="33"/>
        <v>1.006</v>
      </c>
      <c r="K94" s="25">
        <f t="shared" si="34"/>
        <v>21049.15</v>
      </c>
      <c r="L94" s="53"/>
    </row>
    <row r="95" spans="1:12" s="14" customFormat="1" ht="15.75">
      <c r="A95" s="5">
        <v>88</v>
      </c>
      <c r="B95" s="46" t="s">
        <v>101</v>
      </c>
      <c r="C95" s="47" t="s">
        <v>91</v>
      </c>
      <c r="D95" s="20">
        <f t="shared" si="31"/>
        <v>21259.51</v>
      </c>
      <c r="E95" s="25">
        <v>0.99</v>
      </c>
      <c r="F95" s="21">
        <f t="shared" ref="F95" si="36">$F$7</f>
        <v>0.86237699999999995</v>
      </c>
      <c r="G95" s="22">
        <f t="shared" si="35"/>
        <v>0.95</v>
      </c>
      <c r="H95" s="23">
        <v>1</v>
      </c>
      <c r="I95" s="24">
        <f t="shared" si="32"/>
        <v>0.81925800000000004</v>
      </c>
      <c r="J95" s="22">
        <f t="shared" si="33"/>
        <v>1.006</v>
      </c>
      <c r="K95" s="25">
        <f t="shared" si="34"/>
        <v>17346.310000000001</v>
      </c>
      <c r="L95" s="53"/>
    </row>
    <row r="96" spans="1:12" s="14" customFormat="1" ht="31.5">
      <c r="A96" s="5">
        <v>89</v>
      </c>
      <c r="B96" s="46" t="s">
        <v>102</v>
      </c>
      <c r="C96" s="47" t="s">
        <v>91</v>
      </c>
      <c r="D96" s="20">
        <f t="shared" si="31"/>
        <v>21259.51</v>
      </c>
      <c r="E96" s="25">
        <v>1.1499999999999999</v>
      </c>
      <c r="F96" s="21">
        <v>1.4</v>
      </c>
      <c r="G96" s="22">
        <f t="shared" si="35"/>
        <v>0.95</v>
      </c>
      <c r="H96" s="23">
        <f t="shared" ref="H96:H97" si="37">$H$7</f>
        <v>1</v>
      </c>
      <c r="I96" s="24">
        <f t="shared" si="32"/>
        <v>1.33</v>
      </c>
      <c r="J96" s="22">
        <f t="shared" si="33"/>
        <v>1.006</v>
      </c>
      <c r="K96" s="25">
        <f t="shared" si="34"/>
        <v>32711.52</v>
      </c>
      <c r="L96" s="53"/>
    </row>
    <row r="97" spans="1:12" s="14" customFormat="1" ht="15.75">
      <c r="A97" s="5">
        <v>90</v>
      </c>
      <c r="B97" s="46" t="s">
        <v>103</v>
      </c>
      <c r="C97" s="47" t="s">
        <v>91</v>
      </c>
      <c r="D97" s="20">
        <f t="shared" si="31"/>
        <v>21259.51</v>
      </c>
      <c r="E97" s="25">
        <v>2.82</v>
      </c>
      <c r="F97" s="21">
        <f t="shared" ref="F97" si="38">$F$7</f>
        <v>0.86237699999999995</v>
      </c>
      <c r="G97" s="22">
        <f t="shared" si="35"/>
        <v>0.95</v>
      </c>
      <c r="H97" s="23">
        <f t="shared" si="37"/>
        <v>1</v>
      </c>
      <c r="I97" s="24">
        <f t="shared" si="32"/>
        <v>0.81925800000000004</v>
      </c>
      <c r="J97" s="22">
        <f t="shared" si="33"/>
        <v>1.006</v>
      </c>
      <c r="K97" s="25">
        <f t="shared" si="34"/>
        <v>49410.7</v>
      </c>
      <c r="L97" s="53"/>
    </row>
    <row r="98" spans="1:12" s="14" customFormat="1" ht="15.75">
      <c r="A98" s="5">
        <v>91</v>
      </c>
      <c r="B98" s="46" t="s">
        <v>104</v>
      </c>
      <c r="C98" s="47" t="s">
        <v>91</v>
      </c>
      <c r="D98" s="20">
        <f t="shared" si="31"/>
        <v>21259.51</v>
      </c>
      <c r="E98" s="25">
        <v>2.52</v>
      </c>
      <c r="F98" s="21">
        <v>1.4</v>
      </c>
      <c r="G98" s="22">
        <f t="shared" si="35"/>
        <v>0.95</v>
      </c>
      <c r="H98" s="23">
        <v>1</v>
      </c>
      <c r="I98" s="24">
        <f t="shared" si="32"/>
        <v>1.33</v>
      </c>
      <c r="J98" s="22">
        <f t="shared" si="33"/>
        <v>1.006</v>
      </c>
      <c r="K98" s="25">
        <f t="shared" si="34"/>
        <v>71680.89</v>
      </c>
      <c r="L98" s="53"/>
    </row>
    <row r="99" spans="1:12" s="14" customFormat="1" ht="15.75">
      <c r="A99" s="5">
        <v>92</v>
      </c>
      <c r="B99" s="46" t="s">
        <v>105</v>
      </c>
      <c r="C99" s="47" t="s">
        <v>91</v>
      </c>
      <c r="D99" s="20">
        <f t="shared" si="31"/>
        <v>21259.51</v>
      </c>
      <c r="E99" s="25">
        <v>3.12</v>
      </c>
      <c r="F99" s="21">
        <v>1</v>
      </c>
      <c r="G99" s="22">
        <f t="shared" si="35"/>
        <v>0.95</v>
      </c>
      <c r="H99" s="23">
        <f t="shared" ref="H99:H100" si="39">$H$7</f>
        <v>1</v>
      </c>
      <c r="I99" s="24">
        <f t="shared" si="32"/>
        <v>0.95</v>
      </c>
      <c r="J99" s="22">
        <f t="shared" si="33"/>
        <v>1.006</v>
      </c>
      <c r="K99" s="25">
        <f t="shared" si="34"/>
        <v>63391.27</v>
      </c>
      <c r="L99" s="53"/>
    </row>
    <row r="100" spans="1:12" s="14" customFormat="1" ht="15.75">
      <c r="A100" s="5">
        <v>93</v>
      </c>
      <c r="B100" s="33" t="s">
        <v>106</v>
      </c>
      <c r="C100" s="10" t="s">
        <v>91</v>
      </c>
      <c r="D100" s="20">
        <f t="shared" si="31"/>
        <v>21259.51</v>
      </c>
      <c r="E100" s="25">
        <v>4.51</v>
      </c>
      <c r="F100" s="21">
        <v>1</v>
      </c>
      <c r="G100" s="22">
        <f t="shared" si="35"/>
        <v>0.95</v>
      </c>
      <c r="H100" s="23">
        <f t="shared" si="39"/>
        <v>1</v>
      </c>
      <c r="I100" s="24">
        <f t="shared" si="32"/>
        <v>0.95</v>
      </c>
      <c r="J100" s="22">
        <f t="shared" si="33"/>
        <v>1.006</v>
      </c>
      <c r="K100" s="25">
        <f t="shared" si="34"/>
        <v>91632.89</v>
      </c>
      <c r="L100" s="53"/>
    </row>
    <row r="101" spans="1:12" s="14" customFormat="1" ht="15.75">
      <c r="A101" s="48">
        <v>94</v>
      </c>
      <c r="B101" s="46" t="s">
        <v>107</v>
      </c>
      <c r="C101" s="47" t="s">
        <v>91</v>
      </c>
      <c r="D101" s="20">
        <f t="shared" si="31"/>
        <v>21259.51</v>
      </c>
      <c r="E101" s="25">
        <v>0.82</v>
      </c>
      <c r="F101" s="21">
        <v>1.4</v>
      </c>
      <c r="G101" s="22">
        <f t="shared" si="35"/>
        <v>0.95</v>
      </c>
      <c r="H101" s="23">
        <v>1</v>
      </c>
      <c r="I101" s="24">
        <f t="shared" si="32"/>
        <v>1.33</v>
      </c>
      <c r="J101" s="22">
        <f t="shared" si="33"/>
        <v>1.006</v>
      </c>
      <c r="K101" s="25">
        <f t="shared" si="34"/>
        <v>23324.74</v>
      </c>
      <c r="L101" s="53"/>
    </row>
    <row r="102" spans="1:12" s="14" customFormat="1" ht="15.75">
      <c r="A102" s="5">
        <v>95</v>
      </c>
      <c r="B102" s="46" t="s">
        <v>109</v>
      </c>
      <c r="C102" s="47" t="s">
        <v>108</v>
      </c>
      <c r="D102" s="20">
        <f t="shared" si="31"/>
        <v>21259.51</v>
      </c>
      <c r="E102" s="25">
        <v>0.98</v>
      </c>
      <c r="F102" s="21">
        <f t="shared" ref="F102:F113" si="40">$F$7</f>
        <v>0.86237699999999995</v>
      </c>
      <c r="G102" s="22">
        <f t="shared" si="35"/>
        <v>0.95</v>
      </c>
      <c r="H102" s="23">
        <v>1</v>
      </c>
      <c r="I102" s="24">
        <f t="shared" si="32"/>
        <v>0.81925800000000004</v>
      </c>
      <c r="J102" s="22">
        <f t="shared" si="33"/>
        <v>1.006</v>
      </c>
      <c r="K102" s="25">
        <f t="shared" si="34"/>
        <v>17171.099999999999</v>
      </c>
      <c r="L102" s="53"/>
    </row>
    <row r="103" spans="1:12" s="14" customFormat="1" ht="15.75">
      <c r="A103" s="5">
        <v>96</v>
      </c>
      <c r="B103" s="33" t="s">
        <v>110</v>
      </c>
      <c r="C103" s="10" t="s">
        <v>108</v>
      </c>
      <c r="D103" s="20">
        <f t="shared" si="31"/>
        <v>21259.51</v>
      </c>
      <c r="E103" s="25">
        <v>1.49</v>
      </c>
      <c r="F103" s="21">
        <f t="shared" si="40"/>
        <v>0.86237699999999995</v>
      </c>
      <c r="G103" s="22">
        <f t="shared" si="35"/>
        <v>0.95</v>
      </c>
      <c r="H103" s="23">
        <f>$H$7</f>
        <v>1</v>
      </c>
      <c r="I103" s="24">
        <f t="shared" si="32"/>
        <v>0.81925800000000004</v>
      </c>
      <c r="J103" s="22">
        <f t="shared" si="33"/>
        <v>1.006</v>
      </c>
      <c r="K103" s="25">
        <f t="shared" si="34"/>
        <v>26107.07</v>
      </c>
      <c r="L103" s="53"/>
    </row>
    <row r="104" spans="1:12" s="14" customFormat="1" ht="15.75">
      <c r="A104" s="5">
        <v>97</v>
      </c>
      <c r="B104" s="46" t="s">
        <v>111</v>
      </c>
      <c r="C104" s="47" t="s">
        <v>108</v>
      </c>
      <c r="D104" s="20">
        <f t="shared" si="31"/>
        <v>21259.51</v>
      </c>
      <c r="E104" s="25">
        <v>0.68</v>
      </c>
      <c r="F104" s="21">
        <f t="shared" si="40"/>
        <v>0.86237699999999995</v>
      </c>
      <c r="G104" s="22">
        <v>1</v>
      </c>
      <c r="H104" s="23">
        <v>1</v>
      </c>
      <c r="I104" s="24">
        <f t="shared" si="32"/>
        <v>0.86237699999999995</v>
      </c>
      <c r="J104" s="22">
        <f t="shared" si="33"/>
        <v>1.006</v>
      </c>
      <c r="K104" s="25">
        <f t="shared" si="34"/>
        <v>12541.73</v>
      </c>
      <c r="L104" s="53"/>
    </row>
    <row r="105" spans="1:12" s="14" customFormat="1" ht="15.75">
      <c r="A105" s="5">
        <v>98</v>
      </c>
      <c r="B105" s="46" t="s">
        <v>112</v>
      </c>
      <c r="C105" s="47" t="s">
        <v>108</v>
      </c>
      <c r="D105" s="20">
        <f t="shared" si="31"/>
        <v>21259.51</v>
      </c>
      <c r="E105" s="25">
        <v>1.01</v>
      </c>
      <c r="F105" s="21">
        <f t="shared" si="40"/>
        <v>0.86237699999999995</v>
      </c>
      <c r="G105" s="22">
        <f t="shared" ref="G105:G139" si="41">$G$7</f>
        <v>0.95</v>
      </c>
      <c r="H105" s="23">
        <v>1</v>
      </c>
      <c r="I105" s="24">
        <f t="shared" si="32"/>
        <v>0.81925800000000004</v>
      </c>
      <c r="J105" s="22">
        <f t="shared" si="33"/>
        <v>1.006</v>
      </c>
      <c r="K105" s="25">
        <f t="shared" si="34"/>
        <v>17696.740000000002</v>
      </c>
      <c r="L105" s="53"/>
    </row>
    <row r="106" spans="1:12" s="14" customFormat="1" ht="15.75">
      <c r="A106" s="5">
        <v>99</v>
      </c>
      <c r="B106" s="46" t="s">
        <v>113</v>
      </c>
      <c r="C106" s="47" t="s">
        <v>108</v>
      </c>
      <c r="D106" s="20">
        <f t="shared" si="31"/>
        <v>21259.51</v>
      </c>
      <c r="E106" s="25">
        <v>0.4</v>
      </c>
      <c r="F106" s="21">
        <f t="shared" si="40"/>
        <v>0.86237699999999995</v>
      </c>
      <c r="G106" s="22">
        <f t="shared" si="41"/>
        <v>0.95</v>
      </c>
      <c r="H106" s="23">
        <v>1</v>
      </c>
      <c r="I106" s="24">
        <f t="shared" si="32"/>
        <v>0.81925800000000004</v>
      </c>
      <c r="J106" s="22">
        <f t="shared" si="33"/>
        <v>1.006</v>
      </c>
      <c r="K106" s="25">
        <f t="shared" si="34"/>
        <v>7008.61</v>
      </c>
      <c r="L106" s="53"/>
    </row>
    <row r="107" spans="1:12" s="14" customFormat="1" ht="15.75">
      <c r="A107" s="5">
        <v>100</v>
      </c>
      <c r="B107" s="46" t="s">
        <v>114</v>
      </c>
      <c r="C107" s="47" t="s">
        <v>108</v>
      </c>
      <c r="D107" s="20">
        <f t="shared" si="31"/>
        <v>21259.51</v>
      </c>
      <c r="E107" s="25">
        <v>1.54</v>
      </c>
      <c r="F107" s="21">
        <f t="shared" si="40"/>
        <v>0.86237699999999995</v>
      </c>
      <c r="G107" s="22">
        <f t="shared" si="41"/>
        <v>0.95</v>
      </c>
      <c r="H107" s="23">
        <v>1</v>
      </c>
      <c r="I107" s="24">
        <f t="shared" si="32"/>
        <v>0.81925800000000004</v>
      </c>
      <c r="J107" s="22">
        <f t="shared" si="33"/>
        <v>1.006</v>
      </c>
      <c r="K107" s="25">
        <f t="shared" si="34"/>
        <v>26983.15</v>
      </c>
      <c r="L107" s="53"/>
    </row>
    <row r="108" spans="1:12" s="14" customFormat="1" ht="31.5">
      <c r="A108" s="5">
        <v>101</v>
      </c>
      <c r="B108" s="46" t="s">
        <v>115</v>
      </c>
      <c r="C108" s="47" t="s">
        <v>108</v>
      </c>
      <c r="D108" s="20">
        <f t="shared" si="31"/>
        <v>21259.51</v>
      </c>
      <c r="E108" s="25">
        <v>4.13</v>
      </c>
      <c r="F108" s="21">
        <f t="shared" si="40"/>
        <v>0.86237699999999995</v>
      </c>
      <c r="G108" s="22">
        <f t="shared" si="41"/>
        <v>0.95</v>
      </c>
      <c r="H108" s="23">
        <v>1</v>
      </c>
      <c r="I108" s="24">
        <f t="shared" si="32"/>
        <v>0.81925800000000004</v>
      </c>
      <c r="J108" s="22">
        <f t="shared" si="33"/>
        <v>1.006</v>
      </c>
      <c r="K108" s="25">
        <f t="shared" si="34"/>
        <v>72363.899999999994</v>
      </c>
      <c r="L108" s="53"/>
    </row>
    <row r="109" spans="1:12" s="14" customFormat="1" ht="31.5">
      <c r="A109" s="5">
        <v>102</v>
      </c>
      <c r="B109" s="46" t="s">
        <v>116</v>
      </c>
      <c r="C109" s="47" t="s">
        <v>108</v>
      </c>
      <c r="D109" s="20">
        <f t="shared" si="31"/>
        <v>21259.51</v>
      </c>
      <c r="E109" s="25">
        <v>5.82</v>
      </c>
      <c r="F109" s="21">
        <f t="shared" si="40"/>
        <v>0.86237699999999995</v>
      </c>
      <c r="G109" s="22">
        <f t="shared" si="41"/>
        <v>0.95</v>
      </c>
      <c r="H109" s="23">
        <v>1</v>
      </c>
      <c r="I109" s="24">
        <f t="shared" si="32"/>
        <v>0.81925800000000004</v>
      </c>
      <c r="J109" s="22">
        <f t="shared" si="33"/>
        <v>1.006</v>
      </c>
      <c r="K109" s="25">
        <f t="shared" si="34"/>
        <v>101975.28</v>
      </c>
      <c r="L109" s="53"/>
    </row>
    <row r="110" spans="1:12" s="14" customFormat="1" ht="15.75">
      <c r="A110" s="5">
        <v>103</v>
      </c>
      <c r="B110" s="33" t="s">
        <v>117</v>
      </c>
      <c r="C110" s="10" t="s">
        <v>108</v>
      </c>
      <c r="D110" s="20">
        <f t="shared" si="31"/>
        <v>21259.51</v>
      </c>
      <c r="E110" s="25">
        <v>1.41</v>
      </c>
      <c r="F110" s="21">
        <f t="shared" si="40"/>
        <v>0.86237699999999995</v>
      </c>
      <c r="G110" s="22">
        <f t="shared" si="41"/>
        <v>0.95</v>
      </c>
      <c r="H110" s="23">
        <f t="shared" ref="H110:H112" si="42">$H$7</f>
        <v>1</v>
      </c>
      <c r="I110" s="24">
        <f t="shared" si="32"/>
        <v>0.81925800000000004</v>
      </c>
      <c r="J110" s="22">
        <f t="shared" si="33"/>
        <v>1.006</v>
      </c>
      <c r="K110" s="25">
        <f t="shared" si="34"/>
        <v>24705.35</v>
      </c>
      <c r="L110" s="53"/>
    </row>
    <row r="111" spans="1:12" s="14" customFormat="1" ht="15.75">
      <c r="A111" s="5">
        <v>104</v>
      </c>
      <c r="B111" s="33" t="s">
        <v>118</v>
      </c>
      <c r="C111" s="10" t="s">
        <v>108</v>
      </c>
      <c r="D111" s="20">
        <f t="shared" si="31"/>
        <v>21259.51</v>
      </c>
      <c r="E111" s="25">
        <v>2.19</v>
      </c>
      <c r="F111" s="21">
        <f t="shared" si="40"/>
        <v>0.86237699999999995</v>
      </c>
      <c r="G111" s="22">
        <f t="shared" si="41"/>
        <v>0.95</v>
      </c>
      <c r="H111" s="23">
        <f t="shared" si="42"/>
        <v>1</v>
      </c>
      <c r="I111" s="24">
        <f t="shared" si="32"/>
        <v>0.81925800000000004</v>
      </c>
      <c r="J111" s="22">
        <f t="shared" si="33"/>
        <v>1.006</v>
      </c>
      <c r="K111" s="25">
        <f t="shared" si="34"/>
        <v>38372.14</v>
      </c>
      <c r="L111" s="53"/>
    </row>
    <row r="112" spans="1:12" s="14" customFormat="1" ht="15.75">
      <c r="A112" s="5">
        <v>105</v>
      </c>
      <c r="B112" s="33" t="s">
        <v>119</v>
      </c>
      <c r="C112" s="10" t="s">
        <v>108</v>
      </c>
      <c r="D112" s="20">
        <f t="shared" si="31"/>
        <v>21259.51</v>
      </c>
      <c r="E112" s="25">
        <v>2.42</v>
      </c>
      <c r="F112" s="21">
        <f t="shared" si="40"/>
        <v>0.86237699999999995</v>
      </c>
      <c r="G112" s="22">
        <f t="shared" si="41"/>
        <v>0.95</v>
      </c>
      <c r="H112" s="23">
        <f t="shared" si="42"/>
        <v>1</v>
      </c>
      <c r="I112" s="24">
        <f t="shared" si="32"/>
        <v>0.81925800000000004</v>
      </c>
      <c r="J112" s="22">
        <f t="shared" si="33"/>
        <v>1.006</v>
      </c>
      <c r="K112" s="25">
        <f t="shared" si="34"/>
        <v>42402.09</v>
      </c>
      <c r="L112" s="53"/>
    </row>
    <row r="113" spans="1:12" s="14" customFormat="1" ht="15.75">
      <c r="A113" s="5">
        <v>106</v>
      </c>
      <c r="B113" s="46" t="s">
        <v>120</v>
      </c>
      <c r="C113" s="47" t="s">
        <v>108</v>
      </c>
      <c r="D113" s="20">
        <f t="shared" si="31"/>
        <v>21259.51</v>
      </c>
      <c r="E113" s="25">
        <v>1.02</v>
      </c>
      <c r="F113" s="21">
        <f t="shared" si="40"/>
        <v>0.86237699999999995</v>
      </c>
      <c r="G113" s="22">
        <f t="shared" si="41"/>
        <v>0.95</v>
      </c>
      <c r="H113" s="23">
        <v>1</v>
      </c>
      <c r="I113" s="24">
        <f t="shared" si="32"/>
        <v>0.81925800000000004</v>
      </c>
      <c r="J113" s="22">
        <f t="shared" si="33"/>
        <v>1.006</v>
      </c>
      <c r="K113" s="25">
        <f t="shared" si="34"/>
        <v>17871.96</v>
      </c>
      <c r="L113" s="53"/>
    </row>
    <row r="114" spans="1:12" s="14" customFormat="1" ht="15.75">
      <c r="A114" s="5">
        <v>107</v>
      </c>
      <c r="B114" s="33" t="s">
        <v>122</v>
      </c>
      <c r="C114" s="10" t="s">
        <v>121</v>
      </c>
      <c r="D114" s="20">
        <f t="shared" si="31"/>
        <v>21259.51</v>
      </c>
      <c r="E114" s="25">
        <v>4.21</v>
      </c>
      <c r="F114" s="21">
        <v>1</v>
      </c>
      <c r="G114" s="22">
        <f t="shared" si="41"/>
        <v>0.95</v>
      </c>
      <c r="H114" s="23">
        <f t="shared" ref="H114:H115" si="43">$H$7</f>
        <v>1</v>
      </c>
      <c r="I114" s="24">
        <f t="shared" si="32"/>
        <v>0.95</v>
      </c>
      <c r="J114" s="22">
        <f t="shared" si="33"/>
        <v>1.006</v>
      </c>
      <c r="K114" s="25">
        <f t="shared" si="34"/>
        <v>85537.57</v>
      </c>
      <c r="L114" s="53"/>
    </row>
    <row r="115" spans="1:12" s="14" customFormat="1" ht="15.75">
      <c r="A115" s="5">
        <v>108</v>
      </c>
      <c r="B115" s="33" t="s">
        <v>123</v>
      </c>
      <c r="C115" s="10" t="s">
        <v>121</v>
      </c>
      <c r="D115" s="20">
        <f t="shared" si="31"/>
        <v>21259.51</v>
      </c>
      <c r="E115" s="25">
        <v>16.02</v>
      </c>
      <c r="F115" s="21">
        <v>1</v>
      </c>
      <c r="G115" s="22">
        <f t="shared" si="41"/>
        <v>0.95</v>
      </c>
      <c r="H115" s="23">
        <f t="shared" si="43"/>
        <v>1</v>
      </c>
      <c r="I115" s="24">
        <f t="shared" si="32"/>
        <v>0.95</v>
      </c>
      <c r="J115" s="22">
        <f t="shared" si="33"/>
        <v>1.006</v>
      </c>
      <c r="K115" s="25">
        <f t="shared" si="34"/>
        <v>325489.77</v>
      </c>
      <c r="L115" s="53"/>
    </row>
    <row r="116" spans="1:12" s="14" customFormat="1" ht="31.5">
      <c r="A116" s="5">
        <v>109</v>
      </c>
      <c r="B116" s="46" t="s">
        <v>124</v>
      </c>
      <c r="C116" s="47" t="s">
        <v>121</v>
      </c>
      <c r="D116" s="20">
        <f t="shared" si="31"/>
        <v>21259.51</v>
      </c>
      <c r="E116" s="25">
        <v>7.4</v>
      </c>
      <c r="F116" s="21">
        <v>1</v>
      </c>
      <c r="G116" s="22">
        <f t="shared" si="41"/>
        <v>0.95</v>
      </c>
      <c r="H116" s="23">
        <v>1</v>
      </c>
      <c r="I116" s="24">
        <f t="shared" si="32"/>
        <v>0.95</v>
      </c>
      <c r="J116" s="22">
        <f t="shared" si="33"/>
        <v>1.006</v>
      </c>
      <c r="K116" s="25">
        <f t="shared" si="34"/>
        <v>150351.07999999999</v>
      </c>
      <c r="L116" s="53"/>
    </row>
    <row r="117" spans="1:12" s="14" customFormat="1" ht="15.75">
      <c r="A117" s="5">
        <v>110</v>
      </c>
      <c r="B117" s="33" t="s">
        <v>125</v>
      </c>
      <c r="C117" s="10" t="s">
        <v>121</v>
      </c>
      <c r="D117" s="20">
        <f t="shared" si="31"/>
        <v>21259.51</v>
      </c>
      <c r="E117" s="25">
        <v>1.92</v>
      </c>
      <c r="F117" s="21">
        <f t="shared" ref="F117:F150" si="44">$F$7</f>
        <v>0.86237699999999995</v>
      </c>
      <c r="G117" s="22">
        <f t="shared" si="41"/>
        <v>0.95</v>
      </c>
      <c r="H117" s="23">
        <f t="shared" ref="H117:H120" si="45">$H$7</f>
        <v>1</v>
      </c>
      <c r="I117" s="24">
        <f t="shared" si="32"/>
        <v>0.81925800000000004</v>
      </c>
      <c r="J117" s="22">
        <f t="shared" si="33"/>
        <v>1.006</v>
      </c>
      <c r="K117" s="25">
        <f t="shared" si="34"/>
        <v>33641.33</v>
      </c>
      <c r="L117" s="53"/>
    </row>
    <row r="118" spans="1:12" s="14" customFormat="1" ht="15.75">
      <c r="A118" s="5">
        <v>111</v>
      </c>
      <c r="B118" s="33" t="s">
        <v>126</v>
      </c>
      <c r="C118" s="10" t="s">
        <v>121</v>
      </c>
      <c r="D118" s="20">
        <f t="shared" si="31"/>
        <v>21259.51</v>
      </c>
      <c r="E118" s="25">
        <v>1.39</v>
      </c>
      <c r="F118" s="21">
        <f t="shared" si="44"/>
        <v>0.86237699999999995</v>
      </c>
      <c r="G118" s="22">
        <f t="shared" si="41"/>
        <v>0.95</v>
      </c>
      <c r="H118" s="23">
        <f t="shared" si="45"/>
        <v>1</v>
      </c>
      <c r="I118" s="24">
        <f t="shared" si="32"/>
        <v>0.81925800000000004</v>
      </c>
      <c r="J118" s="22">
        <f t="shared" si="33"/>
        <v>1.006</v>
      </c>
      <c r="K118" s="25">
        <f t="shared" si="34"/>
        <v>24354.92</v>
      </c>
      <c r="L118" s="53"/>
    </row>
    <row r="119" spans="1:12" s="14" customFormat="1" ht="15.75">
      <c r="A119" s="5">
        <v>112</v>
      </c>
      <c r="B119" s="33" t="s">
        <v>127</v>
      </c>
      <c r="C119" s="10" t="s">
        <v>121</v>
      </c>
      <c r="D119" s="20">
        <f t="shared" ref="D119:D182" si="46">$D$7</f>
        <v>21259.51</v>
      </c>
      <c r="E119" s="25">
        <v>1.89</v>
      </c>
      <c r="F119" s="21">
        <f t="shared" si="44"/>
        <v>0.86237699999999995</v>
      </c>
      <c r="G119" s="22">
        <f t="shared" si="41"/>
        <v>0.95</v>
      </c>
      <c r="H119" s="23">
        <f t="shared" si="45"/>
        <v>1</v>
      </c>
      <c r="I119" s="24">
        <f t="shared" ref="I119:I156" si="47">ROUND(F119*G119*H119,6)</f>
        <v>0.81925800000000004</v>
      </c>
      <c r="J119" s="22">
        <f t="shared" ref="J119:J182" si="48">$J$7</f>
        <v>1.006</v>
      </c>
      <c r="K119" s="25">
        <f t="shared" ref="K119:K156" si="49">ROUND(D119*E119*I119*J119,2)</f>
        <v>33115.68</v>
      </c>
      <c r="L119" s="53"/>
    </row>
    <row r="120" spans="1:12" s="14" customFormat="1" ht="15.75">
      <c r="A120" s="5">
        <v>113</v>
      </c>
      <c r="B120" s="33" t="s">
        <v>128</v>
      </c>
      <c r="C120" s="10" t="s">
        <v>121</v>
      </c>
      <c r="D120" s="20">
        <f t="shared" si="46"/>
        <v>21259.51</v>
      </c>
      <c r="E120" s="25">
        <v>2.56</v>
      </c>
      <c r="F120" s="21">
        <f t="shared" si="44"/>
        <v>0.86237699999999995</v>
      </c>
      <c r="G120" s="22">
        <f t="shared" si="41"/>
        <v>0.95</v>
      </c>
      <c r="H120" s="23">
        <f t="shared" si="45"/>
        <v>1</v>
      </c>
      <c r="I120" s="24">
        <f t="shared" si="47"/>
        <v>0.81925800000000004</v>
      </c>
      <c r="J120" s="22">
        <f t="shared" si="48"/>
        <v>1.006</v>
      </c>
      <c r="K120" s="25">
        <f t="shared" si="49"/>
        <v>44855.11</v>
      </c>
      <c r="L120" s="53"/>
    </row>
    <row r="121" spans="1:12" s="14" customFormat="1" ht="31.5">
      <c r="A121" s="5">
        <v>114</v>
      </c>
      <c r="B121" s="46" t="s">
        <v>130</v>
      </c>
      <c r="C121" s="47" t="s">
        <v>129</v>
      </c>
      <c r="D121" s="20">
        <f t="shared" si="46"/>
        <v>21259.51</v>
      </c>
      <c r="E121" s="25">
        <v>1.66</v>
      </c>
      <c r="F121" s="21">
        <f t="shared" si="44"/>
        <v>0.86237699999999995</v>
      </c>
      <c r="G121" s="22">
        <f t="shared" si="41"/>
        <v>0.95</v>
      </c>
      <c r="H121" s="23">
        <v>1</v>
      </c>
      <c r="I121" s="24">
        <f t="shared" si="47"/>
        <v>0.81925800000000004</v>
      </c>
      <c r="J121" s="22">
        <f t="shared" si="48"/>
        <v>1.006</v>
      </c>
      <c r="K121" s="25">
        <f t="shared" si="49"/>
        <v>29085.73</v>
      </c>
      <c r="L121" s="53"/>
    </row>
    <row r="122" spans="1:12" s="14" customFormat="1" ht="31.5">
      <c r="A122" s="5">
        <v>115</v>
      </c>
      <c r="B122" s="46" t="s">
        <v>131</v>
      </c>
      <c r="C122" s="47" t="s">
        <v>129</v>
      </c>
      <c r="D122" s="20">
        <f t="shared" si="46"/>
        <v>21259.51</v>
      </c>
      <c r="E122" s="25">
        <v>1.82</v>
      </c>
      <c r="F122" s="21">
        <f t="shared" si="44"/>
        <v>0.86237699999999995</v>
      </c>
      <c r="G122" s="22">
        <f t="shared" si="41"/>
        <v>0.95</v>
      </c>
      <c r="H122" s="23">
        <f>$H$7</f>
        <v>1</v>
      </c>
      <c r="I122" s="24">
        <f t="shared" si="47"/>
        <v>0.81925800000000004</v>
      </c>
      <c r="J122" s="22">
        <f t="shared" si="48"/>
        <v>1.006</v>
      </c>
      <c r="K122" s="25">
        <f t="shared" si="49"/>
        <v>31889.18</v>
      </c>
      <c r="L122" s="53"/>
    </row>
    <row r="123" spans="1:12" s="14" customFormat="1" ht="31.5">
      <c r="A123" s="5">
        <v>116</v>
      </c>
      <c r="B123" s="46" t="s">
        <v>132</v>
      </c>
      <c r="C123" s="47" t="s">
        <v>129</v>
      </c>
      <c r="D123" s="20">
        <f t="shared" si="46"/>
        <v>21259.51</v>
      </c>
      <c r="E123" s="25">
        <v>1.71</v>
      </c>
      <c r="F123" s="21">
        <f t="shared" si="44"/>
        <v>0.86237699999999995</v>
      </c>
      <c r="G123" s="22">
        <f t="shared" si="41"/>
        <v>0.95</v>
      </c>
      <c r="H123" s="23">
        <v>1</v>
      </c>
      <c r="I123" s="24">
        <f t="shared" si="47"/>
        <v>0.81925800000000004</v>
      </c>
      <c r="J123" s="22">
        <f t="shared" si="48"/>
        <v>1.006</v>
      </c>
      <c r="K123" s="25">
        <f t="shared" si="49"/>
        <v>29961.81</v>
      </c>
      <c r="L123" s="53"/>
    </row>
    <row r="124" spans="1:12" s="14" customFormat="1" ht="31.5">
      <c r="A124" s="5">
        <v>117</v>
      </c>
      <c r="B124" s="33" t="s">
        <v>134</v>
      </c>
      <c r="C124" s="10" t="s">
        <v>133</v>
      </c>
      <c r="D124" s="20">
        <f t="shared" si="46"/>
        <v>21259.51</v>
      </c>
      <c r="E124" s="25">
        <v>1.98</v>
      </c>
      <c r="F124" s="21">
        <f t="shared" si="44"/>
        <v>0.86237699999999995</v>
      </c>
      <c r="G124" s="22">
        <f t="shared" si="41"/>
        <v>0.95</v>
      </c>
      <c r="H124" s="23">
        <f t="shared" ref="H124:H136" si="50">$H$7</f>
        <v>1</v>
      </c>
      <c r="I124" s="24">
        <f t="shared" si="47"/>
        <v>0.81925800000000004</v>
      </c>
      <c r="J124" s="22">
        <f t="shared" si="48"/>
        <v>1.006</v>
      </c>
      <c r="K124" s="25">
        <f t="shared" si="49"/>
        <v>34692.620000000003</v>
      </c>
      <c r="L124" s="53"/>
    </row>
    <row r="125" spans="1:12" s="14" customFormat="1" ht="31.5">
      <c r="A125" s="5">
        <v>118</v>
      </c>
      <c r="B125" s="33" t="s">
        <v>135</v>
      </c>
      <c r="C125" s="10" t="s">
        <v>133</v>
      </c>
      <c r="D125" s="20">
        <f t="shared" si="46"/>
        <v>21259.51</v>
      </c>
      <c r="E125" s="25">
        <v>3.66</v>
      </c>
      <c r="F125" s="21">
        <f t="shared" si="44"/>
        <v>0.86237699999999995</v>
      </c>
      <c r="G125" s="22">
        <f t="shared" si="41"/>
        <v>0.95</v>
      </c>
      <c r="H125" s="23">
        <f t="shared" si="50"/>
        <v>1</v>
      </c>
      <c r="I125" s="24">
        <f t="shared" si="47"/>
        <v>0.81925800000000004</v>
      </c>
      <c r="J125" s="22">
        <f t="shared" si="48"/>
        <v>1.006</v>
      </c>
      <c r="K125" s="25">
        <f t="shared" si="49"/>
        <v>64128.78</v>
      </c>
      <c r="L125" s="53"/>
    </row>
    <row r="126" spans="1:12" s="14" customFormat="1" ht="31.5">
      <c r="A126" s="5">
        <v>119</v>
      </c>
      <c r="B126" s="33" t="s">
        <v>136</v>
      </c>
      <c r="C126" s="10" t="s">
        <v>133</v>
      </c>
      <c r="D126" s="20">
        <f t="shared" si="46"/>
        <v>21259.51</v>
      </c>
      <c r="E126" s="25">
        <v>4.05</v>
      </c>
      <c r="F126" s="21">
        <f t="shared" si="44"/>
        <v>0.86237699999999995</v>
      </c>
      <c r="G126" s="22">
        <f t="shared" si="41"/>
        <v>0.95</v>
      </c>
      <c r="H126" s="23">
        <f t="shared" si="50"/>
        <v>1</v>
      </c>
      <c r="I126" s="24">
        <f t="shared" si="47"/>
        <v>0.81925800000000004</v>
      </c>
      <c r="J126" s="22">
        <f t="shared" si="48"/>
        <v>1.006</v>
      </c>
      <c r="K126" s="25">
        <f t="shared" si="49"/>
        <v>70962.179999999993</v>
      </c>
      <c r="L126" s="53"/>
    </row>
    <row r="127" spans="1:12" s="14" customFormat="1" ht="31.5">
      <c r="A127" s="5">
        <v>120</v>
      </c>
      <c r="B127" s="46" t="s">
        <v>137</v>
      </c>
      <c r="C127" s="47" t="s">
        <v>133</v>
      </c>
      <c r="D127" s="20">
        <f t="shared" si="46"/>
        <v>21259.51</v>
      </c>
      <c r="E127" s="25">
        <v>2.4500000000000002</v>
      </c>
      <c r="F127" s="21">
        <f t="shared" si="44"/>
        <v>0.86237699999999995</v>
      </c>
      <c r="G127" s="22">
        <f t="shared" si="41"/>
        <v>0.95</v>
      </c>
      <c r="H127" s="23">
        <f t="shared" si="50"/>
        <v>1</v>
      </c>
      <c r="I127" s="24">
        <f t="shared" si="47"/>
        <v>0.81925800000000004</v>
      </c>
      <c r="J127" s="22">
        <f t="shared" si="48"/>
        <v>1.006</v>
      </c>
      <c r="K127" s="25">
        <f t="shared" si="49"/>
        <v>42927.74</v>
      </c>
      <c r="L127" s="53"/>
    </row>
    <row r="128" spans="1:12" s="14" customFormat="1" ht="31.5">
      <c r="A128" s="5">
        <v>121</v>
      </c>
      <c r="B128" s="46" t="s">
        <v>138</v>
      </c>
      <c r="C128" s="47" t="s">
        <v>133</v>
      </c>
      <c r="D128" s="20">
        <f t="shared" si="46"/>
        <v>21259.51</v>
      </c>
      <c r="E128" s="25">
        <v>4.24</v>
      </c>
      <c r="F128" s="21">
        <f t="shared" si="44"/>
        <v>0.86237699999999995</v>
      </c>
      <c r="G128" s="22">
        <f t="shared" si="41"/>
        <v>0.95</v>
      </c>
      <c r="H128" s="23">
        <f t="shared" si="50"/>
        <v>1</v>
      </c>
      <c r="I128" s="24">
        <f t="shared" si="47"/>
        <v>0.81925800000000004</v>
      </c>
      <c r="J128" s="22">
        <f t="shared" si="48"/>
        <v>1.006</v>
      </c>
      <c r="K128" s="25">
        <f t="shared" si="49"/>
        <v>74291.27</v>
      </c>
      <c r="L128" s="53"/>
    </row>
    <row r="129" spans="1:12" s="14" customFormat="1" ht="31.5">
      <c r="A129" s="5">
        <v>122</v>
      </c>
      <c r="B129" s="46" t="s">
        <v>139</v>
      </c>
      <c r="C129" s="47" t="s">
        <v>133</v>
      </c>
      <c r="D129" s="20">
        <f t="shared" si="46"/>
        <v>21259.51</v>
      </c>
      <c r="E129" s="25">
        <v>1.4</v>
      </c>
      <c r="F129" s="21">
        <f t="shared" si="44"/>
        <v>0.86237699999999995</v>
      </c>
      <c r="G129" s="22">
        <f t="shared" si="41"/>
        <v>0.95</v>
      </c>
      <c r="H129" s="23">
        <f t="shared" si="50"/>
        <v>1</v>
      </c>
      <c r="I129" s="24">
        <f t="shared" si="47"/>
        <v>0.81925800000000004</v>
      </c>
      <c r="J129" s="22">
        <f t="shared" si="48"/>
        <v>1.006</v>
      </c>
      <c r="K129" s="25">
        <f t="shared" si="49"/>
        <v>24530.14</v>
      </c>
      <c r="L129" s="53"/>
    </row>
    <row r="130" spans="1:12" s="14" customFormat="1" ht="31.5">
      <c r="A130" s="5">
        <v>123</v>
      </c>
      <c r="B130" s="46" t="s">
        <v>140</v>
      </c>
      <c r="C130" s="47" t="s">
        <v>133</v>
      </c>
      <c r="D130" s="20">
        <f t="shared" si="46"/>
        <v>21259.51</v>
      </c>
      <c r="E130" s="25">
        <v>2.46</v>
      </c>
      <c r="F130" s="21">
        <f t="shared" si="44"/>
        <v>0.86237699999999995</v>
      </c>
      <c r="G130" s="22">
        <f t="shared" si="41"/>
        <v>0.95</v>
      </c>
      <c r="H130" s="23">
        <f t="shared" si="50"/>
        <v>1</v>
      </c>
      <c r="I130" s="24">
        <f t="shared" si="47"/>
        <v>0.81925800000000004</v>
      </c>
      <c r="J130" s="22">
        <f t="shared" si="48"/>
        <v>1.006</v>
      </c>
      <c r="K130" s="25">
        <f t="shared" si="49"/>
        <v>43102.95</v>
      </c>
      <c r="L130" s="53"/>
    </row>
    <row r="131" spans="1:12" s="14" customFormat="1" ht="31.5">
      <c r="A131" s="5">
        <v>124</v>
      </c>
      <c r="B131" s="33" t="s">
        <v>141</v>
      </c>
      <c r="C131" s="10" t="s">
        <v>133</v>
      </c>
      <c r="D131" s="20">
        <f t="shared" si="46"/>
        <v>21259.51</v>
      </c>
      <c r="E131" s="25">
        <v>3.24</v>
      </c>
      <c r="F131" s="21">
        <f t="shared" si="44"/>
        <v>0.86237699999999995</v>
      </c>
      <c r="G131" s="22">
        <f t="shared" si="41"/>
        <v>0.95</v>
      </c>
      <c r="H131" s="23">
        <f t="shared" si="50"/>
        <v>1</v>
      </c>
      <c r="I131" s="24">
        <f t="shared" si="47"/>
        <v>0.81925800000000004</v>
      </c>
      <c r="J131" s="22">
        <f t="shared" si="48"/>
        <v>1.006</v>
      </c>
      <c r="K131" s="25">
        <f t="shared" si="49"/>
        <v>56769.74</v>
      </c>
      <c r="L131" s="53"/>
    </row>
    <row r="132" spans="1:12" s="14" customFormat="1" ht="15.75">
      <c r="A132" s="5">
        <v>125</v>
      </c>
      <c r="B132" s="33" t="s">
        <v>142</v>
      </c>
      <c r="C132" s="10" t="s">
        <v>133</v>
      </c>
      <c r="D132" s="20">
        <f t="shared" si="46"/>
        <v>21259.51</v>
      </c>
      <c r="E132" s="25">
        <v>1.0900000000000001</v>
      </c>
      <c r="F132" s="21">
        <f t="shared" si="44"/>
        <v>0.86237699999999995</v>
      </c>
      <c r="G132" s="22">
        <f t="shared" si="41"/>
        <v>0.95</v>
      </c>
      <c r="H132" s="23">
        <f t="shared" si="50"/>
        <v>1</v>
      </c>
      <c r="I132" s="24">
        <f t="shared" si="47"/>
        <v>0.81925800000000004</v>
      </c>
      <c r="J132" s="22">
        <f t="shared" si="48"/>
        <v>1.006</v>
      </c>
      <c r="K132" s="25">
        <f t="shared" si="49"/>
        <v>19098.46</v>
      </c>
      <c r="L132" s="53"/>
    </row>
    <row r="133" spans="1:12" s="14" customFormat="1" ht="15.75">
      <c r="A133" s="5">
        <v>126</v>
      </c>
      <c r="B133" s="33" t="s">
        <v>143</v>
      </c>
      <c r="C133" s="10" t="s">
        <v>133</v>
      </c>
      <c r="D133" s="20">
        <f t="shared" si="46"/>
        <v>21259.51</v>
      </c>
      <c r="E133" s="25">
        <v>1.36</v>
      </c>
      <c r="F133" s="21">
        <f t="shared" si="44"/>
        <v>0.86237699999999995</v>
      </c>
      <c r="G133" s="22">
        <f t="shared" si="41"/>
        <v>0.95</v>
      </c>
      <c r="H133" s="23">
        <f t="shared" si="50"/>
        <v>1</v>
      </c>
      <c r="I133" s="24">
        <f t="shared" si="47"/>
        <v>0.81925800000000004</v>
      </c>
      <c r="J133" s="22">
        <f t="shared" si="48"/>
        <v>1.006</v>
      </c>
      <c r="K133" s="25">
        <f t="shared" si="49"/>
        <v>23829.279999999999</v>
      </c>
      <c r="L133" s="53"/>
    </row>
    <row r="134" spans="1:12" s="14" customFormat="1" ht="15.75">
      <c r="A134" s="5">
        <v>127</v>
      </c>
      <c r="B134" s="33" t="s">
        <v>144</v>
      </c>
      <c r="C134" s="10" t="s">
        <v>133</v>
      </c>
      <c r="D134" s="20">
        <f t="shared" si="46"/>
        <v>21259.51</v>
      </c>
      <c r="E134" s="25">
        <v>1.41</v>
      </c>
      <c r="F134" s="21">
        <f t="shared" si="44"/>
        <v>0.86237699999999995</v>
      </c>
      <c r="G134" s="22">
        <f t="shared" si="41"/>
        <v>0.95</v>
      </c>
      <c r="H134" s="23">
        <f t="shared" si="50"/>
        <v>1</v>
      </c>
      <c r="I134" s="24">
        <f t="shared" si="47"/>
        <v>0.81925800000000004</v>
      </c>
      <c r="J134" s="22">
        <f t="shared" si="48"/>
        <v>1.006</v>
      </c>
      <c r="K134" s="25">
        <f t="shared" si="49"/>
        <v>24705.35</v>
      </c>
      <c r="L134" s="53"/>
    </row>
    <row r="135" spans="1:12" s="14" customFormat="1" ht="31.5">
      <c r="A135" s="5">
        <v>128</v>
      </c>
      <c r="B135" s="33" t="s">
        <v>145</v>
      </c>
      <c r="C135" s="10" t="s">
        <v>133</v>
      </c>
      <c r="D135" s="20">
        <f t="shared" si="46"/>
        <v>21259.51</v>
      </c>
      <c r="E135" s="25">
        <v>1.88</v>
      </c>
      <c r="F135" s="21">
        <f t="shared" si="44"/>
        <v>0.86237699999999995</v>
      </c>
      <c r="G135" s="22">
        <f t="shared" si="41"/>
        <v>0.95</v>
      </c>
      <c r="H135" s="23">
        <f t="shared" si="50"/>
        <v>1</v>
      </c>
      <c r="I135" s="24">
        <f t="shared" si="47"/>
        <v>0.81925800000000004</v>
      </c>
      <c r="J135" s="22">
        <f t="shared" si="48"/>
        <v>1.006</v>
      </c>
      <c r="K135" s="25">
        <f t="shared" si="49"/>
        <v>32940.47</v>
      </c>
      <c r="L135" s="53"/>
    </row>
    <row r="136" spans="1:12" s="14" customFormat="1" ht="31.5">
      <c r="A136" s="5">
        <v>129</v>
      </c>
      <c r="B136" s="33" t="s">
        <v>146</v>
      </c>
      <c r="C136" s="10" t="s">
        <v>133</v>
      </c>
      <c r="D136" s="20">
        <f t="shared" si="46"/>
        <v>21259.51</v>
      </c>
      <c r="E136" s="25">
        <v>1.92</v>
      </c>
      <c r="F136" s="21">
        <f t="shared" si="44"/>
        <v>0.86237699999999995</v>
      </c>
      <c r="G136" s="22">
        <f t="shared" si="41"/>
        <v>0.95</v>
      </c>
      <c r="H136" s="23">
        <f t="shared" si="50"/>
        <v>1</v>
      </c>
      <c r="I136" s="24">
        <f t="shared" si="47"/>
        <v>0.81925800000000004</v>
      </c>
      <c r="J136" s="22">
        <f t="shared" si="48"/>
        <v>1.006</v>
      </c>
      <c r="K136" s="25">
        <f t="shared" si="49"/>
        <v>33641.33</v>
      </c>
      <c r="L136" s="53"/>
    </row>
    <row r="137" spans="1:12" s="14" customFormat="1" ht="31.5">
      <c r="A137" s="5">
        <v>130</v>
      </c>
      <c r="B137" s="46" t="s">
        <v>147</v>
      </c>
      <c r="C137" s="47" t="s">
        <v>133</v>
      </c>
      <c r="D137" s="20">
        <f t="shared" si="46"/>
        <v>21259.51</v>
      </c>
      <c r="E137" s="25">
        <v>2.29</v>
      </c>
      <c r="F137" s="21">
        <f t="shared" si="44"/>
        <v>0.86237699999999995</v>
      </c>
      <c r="G137" s="22">
        <f t="shared" si="41"/>
        <v>0.95</v>
      </c>
      <c r="H137" s="23">
        <v>1</v>
      </c>
      <c r="I137" s="24">
        <f t="shared" si="47"/>
        <v>0.81925800000000004</v>
      </c>
      <c r="J137" s="22">
        <f t="shared" si="48"/>
        <v>1.006</v>
      </c>
      <c r="K137" s="25">
        <f t="shared" si="49"/>
        <v>40124.29</v>
      </c>
      <c r="L137" s="53"/>
    </row>
    <row r="138" spans="1:12" s="14" customFormat="1" ht="31.5">
      <c r="A138" s="5">
        <v>131</v>
      </c>
      <c r="B138" s="33" t="s">
        <v>148</v>
      </c>
      <c r="C138" s="10" t="s">
        <v>133</v>
      </c>
      <c r="D138" s="20">
        <f t="shared" si="46"/>
        <v>21259.51</v>
      </c>
      <c r="E138" s="25">
        <v>3.12</v>
      </c>
      <c r="F138" s="21">
        <f t="shared" si="44"/>
        <v>0.86237699999999995</v>
      </c>
      <c r="G138" s="22">
        <f t="shared" si="41"/>
        <v>0.95</v>
      </c>
      <c r="H138" s="23">
        <f t="shared" ref="H138:H141" si="51">$H$7</f>
        <v>1</v>
      </c>
      <c r="I138" s="24">
        <f t="shared" si="47"/>
        <v>0.81925800000000004</v>
      </c>
      <c r="J138" s="22">
        <f t="shared" si="48"/>
        <v>1.006</v>
      </c>
      <c r="K138" s="25">
        <f t="shared" si="49"/>
        <v>54667.16</v>
      </c>
      <c r="L138" s="53"/>
    </row>
    <row r="139" spans="1:12" s="14" customFormat="1" ht="31.5">
      <c r="A139" s="5">
        <v>132</v>
      </c>
      <c r="B139" s="46" t="s">
        <v>149</v>
      </c>
      <c r="C139" s="47" t="s">
        <v>133</v>
      </c>
      <c r="D139" s="20">
        <f t="shared" si="46"/>
        <v>21259.51</v>
      </c>
      <c r="E139" s="25">
        <v>1.96</v>
      </c>
      <c r="F139" s="21">
        <f t="shared" si="44"/>
        <v>0.86237699999999995</v>
      </c>
      <c r="G139" s="22">
        <f t="shared" si="41"/>
        <v>0.95</v>
      </c>
      <c r="H139" s="23">
        <f t="shared" si="51"/>
        <v>1</v>
      </c>
      <c r="I139" s="24">
        <f t="shared" si="47"/>
        <v>0.81925800000000004</v>
      </c>
      <c r="J139" s="22">
        <f t="shared" si="48"/>
        <v>1.006</v>
      </c>
      <c r="K139" s="25">
        <f t="shared" si="49"/>
        <v>34342.19</v>
      </c>
      <c r="L139" s="53"/>
    </row>
    <row r="140" spans="1:12" s="14" customFormat="1" ht="31.5">
      <c r="A140" s="5">
        <v>133</v>
      </c>
      <c r="B140" s="46" t="s">
        <v>150</v>
      </c>
      <c r="C140" s="47" t="s">
        <v>133</v>
      </c>
      <c r="D140" s="20">
        <f t="shared" si="46"/>
        <v>21259.51</v>
      </c>
      <c r="E140" s="25">
        <v>2.17</v>
      </c>
      <c r="F140" s="21">
        <f t="shared" si="44"/>
        <v>0.86237699999999995</v>
      </c>
      <c r="G140" s="22">
        <f t="shared" ref="G140:G178" si="52">$G$7</f>
        <v>0.95</v>
      </c>
      <c r="H140" s="23">
        <f t="shared" si="51"/>
        <v>1</v>
      </c>
      <c r="I140" s="24">
        <f t="shared" si="47"/>
        <v>0.81925800000000004</v>
      </c>
      <c r="J140" s="22">
        <f t="shared" si="48"/>
        <v>1.006</v>
      </c>
      <c r="K140" s="25">
        <f t="shared" si="49"/>
        <v>38021.71</v>
      </c>
      <c r="L140" s="53"/>
    </row>
    <row r="141" spans="1:12" s="14" customFormat="1" ht="31.5">
      <c r="A141" s="5">
        <v>134</v>
      </c>
      <c r="B141" s="33" t="s">
        <v>151</v>
      </c>
      <c r="C141" s="10" t="s">
        <v>133</v>
      </c>
      <c r="D141" s="20">
        <f t="shared" si="46"/>
        <v>21259.51</v>
      </c>
      <c r="E141" s="25">
        <v>2.02</v>
      </c>
      <c r="F141" s="21">
        <f t="shared" si="44"/>
        <v>0.86237699999999995</v>
      </c>
      <c r="G141" s="22">
        <f t="shared" si="52"/>
        <v>0.95</v>
      </c>
      <c r="H141" s="23">
        <f t="shared" si="51"/>
        <v>1</v>
      </c>
      <c r="I141" s="24">
        <f t="shared" si="47"/>
        <v>0.81925800000000004</v>
      </c>
      <c r="J141" s="22">
        <f t="shared" si="48"/>
        <v>1.006</v>
      </c>
      <c r="K141" s="25">
        <f t="shared" si="49"/>
        <v>35393.480000000003</v>
      </c>
      <c r="L141" s="53"/>
    </row>
    <row r="142" spans="1:12" s="14" customFormat="1" ht="31.5">
      <c r="A142" s="5">
        <v>135</v>
      </c>
      <c r="B142" s="46" t="s">
        <v>152</v>
      </c>
      <c r="C142" s="47" t="s">
        <v>133</v>
      </c>
      <c r="D142" s="20">
        <f t="shared" si="46"/>
        <v>21259.51</v>
      </c>
      <c r="E142" s="25">
        <v>2.57</v>
      </c>
      <c r="F142" s="21">
        <f t="shared" si="44"/>
        <v>0.86237699999999995</v>
      </c>
      <c r="G142" s="22">
        <f t="shared" si="52"/>
        <v>0.95</v>
      </c>
      <c r="H142" s="23">
        <v>1</v>
      </c>
      <c r="I142" s="24">
        <f t="shared" si="47"/>
        <v>0.81925800000000004</v>
      </c>
      <c r="J142" s="22">
        <f t="shared" si="48"/>
        <v>1.006</v>
      </c>
      <c r="K142" s="25">
        <f t="shared" si="49"/>
        <v>45030.32</v>
      </c>
      <c r="L142" s="53"/>
    </row>
    <row r="143" spans="1:12" s="14" customFormat="1" ht="31.5">
      <c r="A143" s="5">
        <v>136</v>
      </c>
      <c r="B143" s="33" t="s">
        <v>153</v>
      </c>
      <c r="C143" s="10" t="s">
        <v>133</v>
      </c>
      <c r="D143" s="20">
        <f t="shared" si="46"/>
        <v>21259.51</v>
      </c>
      <c r="E143" s="25">
        <v>3.14</v>
      </c>
      <c r="F143" s="21">
        <f t="shared" si="44"/>
        <v>0.86237699999999995</v>
      </c>
      <c r="G143" s="22">
        <f t="shared" si="52"/>
        <v>0.95</v>
      </c>
      <c r="H143" s="23">
        <f t="shared" ref="H143:H144" si="53">$H$7</f>
        <v>1</v>
      </c>
      <c r="I143" s="24">
        <f t="shared" si="47"/>
        <v>0.81925800000000004</v>
      </c>
      <c r="J143" s="22">
        <f t="shared" si="48"/>
        <v>1.006</v>
      </c>
      <c r="K143" s="25">
        <f t="shared" si="49"/>
        <v>55017.59</v>
      </c>
      <c r="L143" s="53"/>
    </row>
    <row r="144" spans="1:12" s="14" customFormat="1" ht="31.5">
      <c r="A144" s="5">
        <v>137</v>
      </c>
      <c r="B144" s="33" t="s">
        <v>154</v>
      </c>
      <c r="C144" s="10" t="s">
        <v>133</v>
      </c>
      <c r="D144" s="20">
        <f t="shared" si="46"/>
        <v>21259.51</v>
      </c>
      <c r="E144" s="25">
        <v>2.48</v>
      </c>
      <c r="F144" s="21">
        <f t="shared" si="44"/>
        <v>0.86237699999999995</v>
      </c>
      <c r="G144" s="22">
        <f t="shared" si="52"/>
        <v>0.95</v>
      </c>
      <c r="H144" s="23">
        <f t="shared" si="53"/>
        <v>1</v>
      </c>
      <c r="I144" s="24">
        <f t="shared" si="47"/>
        <v>0.81925800000000004</v>
      </c>
      <c r="J144" s="22">
        <f t="shared" si="48"/>
        <v>1.006</v>
      </c>
      <c r="K144" s="25">
        <f t="shared" si="49"/>
        <v>43453.38</v>
      </c>
      <c r="L144" s="53"/>
    </row>
    <row r="145" spans="1:12" s="14" customFormat="1" ht="31.5">
      <c r="A145" s="5">
        <v>138</v>
      </c>
      <c r="B145" s="46" t="s">
        <v>155</v>
      </c>
      <c r="C145" s="47" t="s">
        <v>133</v>
      </c>
      <c r="D145" s="20">
        <f t="shared" si="46"/>
        <v>21259.51</v>
      </c>
      <c r="E145" s="25">
        <v>0.5</v>
      </c>
      <c r="F145" s="21">
        <f t="shared" si="44"/>
        <v>0.86237699999999995</v>
      </c>
      <c r="G145" s="22">
        <f t="shared" si="52"/>
        <v>0.95</v>
      </c>
      <c r="H145" s="23">
        <v>1</v>
      </c>
      <c r="I145" s="24">
        <f t="shared" si="47"/>
        <v>0.81925800000000004</v>
      </c>
      <c r="J145" s="22">
        <f t="shared" si="48"/>
        <v>1.006</v>
      </c>
      <c r="K145" s="25">
        <f t="shared" si="49"/>
        <v>8760.76</v>
      </c>
      <c r="L145" s="53"/>
    </row>
    <row r="146" spans="1:12" s="14" customFormat="1" ht="31.5">
      <c r="A146" s="5">
        <v>139</v>
      </c>
      <c r="B146" s="33" t="s">
        <v>156</v>
      </c>
      <c r="C146" s="10" t="s">
        <v>133</v>
      </c>
      <c r="D146" s="20">
        <f t="shared" si="46"/>
        <v>21259.51</v>
      </c>
      <c r="E146" s="25">
        <v>1.91</v>
      </c>
      <c r="F146" s="21">
        <f t="shared" si="44"/>
        <v>0.86237699999999995</v>
      </c>
      <c r="G146" s="22">
        <f t="shared" si="52"/>
        <v>0.95</v>
      </c>
      <c r="H146" s="23">
        <f t="shared" ref="H146:H152" si="54">$H$7</f>
        <v>1</v>
      </c>
      <c r="I146" s="24">
        <f t="shared" si="47"/>
        <v>0.81925800000000004</v>
      </c>
      <c r="J146" s="22">
        <f t="shared" si="48"/>
        <v>1.006</v>
      </c>
      <c r="K146" s="25">
        <f t="shared" si="49"/>
        <v>33466.11</v>
      </c>
      <c r="L146" s="53"/>
    </row>
    <row r="147" spans="1:12" s="14" customFormat="1" ht="31.5">
      <c r="A147" s="5">
        <v>140</v>
      </c>
      <c r="B147" s="33" t="s">
        <v>157</v>
      </c>
      <c r="C147" s="10" t="s">
        <v>133</v>
      </c>
      <c r="D147" s="20">
        <f t="shared" si="46"/>
        <v>21259.51</v>
      </c>
      <c r="E147" s="25">
        <v>2.88</v>
      </c>
      <c r="F147" s="21">
        <f t="shared" si="44"/>
        <v>0.86237699999999995</v>
      </c>
      <c r="G147" s="22">
        <f t="shared" si="52"/>
        <v>0.95</v>
      </c>
      <c r="H147" s="23">
        <f t="shared" si="54"/>
        <v>1</v>
      </c>
      <c r="I147" s="24">
        <f t="shared" si="47"/>
        <v>0.81925800000000004</v>
      </c>
      <c r="J147" s="22">
        <f t="shared" si="48"/>
        <v>1.006</v>
      </c>
      <c r="K147" s="25">
        <f t="shared" si="49"/>
        <v>50461.99</v>
      </c>
      <c r="L147" s="53"/>
    </row>
    <row r="148" spans="1:12" s="14" customFormat="1" ht="31.5">
      <c r="A148" s="5">
        <v>141</v>
      </c>
      <c r="B148" s="33" t="s">
        <v>158</v>
      </c>
      <c r="C148" s="10" t="s">
        <v>133</v>
      </c>
      <c r="D148" s="20">
        <f t="shared" si="46"/>
        <v>21259.51</v>
      </c>
      <c r="E148" s="25">
        <v>4.25</v>
      </c>
      <c r="F148" s="21">
        <f t="shared" si="44"/>
        <v>0.86237699999999995</v>
      </c>
      <c r="G148" s="22">
        <f t="shared" si="52"/>
        <v>0.95</v>
      </c>
      <c r="H148" s="23">
        <f t="shared" si="54"/>
        <v>1</v>
      </c>
      <c r="I148" s="24">
        <f t="shared" si="47"/>
        <v>0.81925800000000004</v>
      </c>
      <c r="J148" s="22">
        <f t="shared" si="48"/>
        <v>1.006</v>
      </c>
      <c r="K148" s="25">
        <f t="shared" si="49"/>
        <v>74466.48</v>
      </c>
      <c r="L148" s="53"/>
    </row>
    <row r="149" spans="1:12" s="14" customFormat="1" ht="31.5">
      <c r="A149" s="5">
        <v>142</v>
      </c>
      <c r="B149" s="33" t="s">
        <v>159</v>
      </c>
      <c r="C149" s="10" t="s">
        <v>133</v>
      </c>
      <c r="D149" s="20">
        <f t="shared" si="46"/>
        <v>21259.51</v>
      </c>
      <c r="E149" s="25">
        <v>2.56</v>
      </c>
      <c r="F149" s="21">
        <f t="shared" si="44"/>
        <v>0.86237699999999995</v>
      </c>
      <c r="G149" s="22">
        <f t="shared" si="52"/>
        <v>0.95</v>
      </c>
      <c r="H149" s="23">
        <f t="shared" si="54"/>
        <v>1</v>
      </c>
      <c r="I149" s="24">
        <f t="shared" si="47"/>
        <v>0.81925800000000004</v>
      </c>
      <c r="J149" s="22">
        <f t="shared" si="48"/>
        <v>1.006</v>
      </c>
      <c r="K149" s="25">
        <f t="shared" si="49"/>
        <v>44855.11</v>
      </c>
      <c r="L149" s="53"/>
    </row>
    <row r="150" spans="1:12" s="14" customFormat="1" ht="31.5">
      <c r="A150" s="5">
        <v>143</v>
      </c>
      <c r="B150" s="33" t="s">
        <v>160</v>
      </c>
      <c r="C150" s="10" t="s">
        <v>133</v>
      </c>
      <c r="D150" s="20">
        <f t="shared" si="46"/>
        <v>21259.51</v>
      </c>
      <c r="E150" s="25">
        <v>3.6</v>
      </c>
      <c r="F150" s="21">
        <f t="shared" si="44"/>
        <v>0.86237699999999995</v>
      </c>
      <c r="G150" s="22">
        <f t="shared" si="52"/>
        <v>0.95</v>
      </c>
      <c r="H150" s="23">
        <f t="shared" si="54"/>
        <v>1</v>
      </c>
      <c r="I150" s="24">
        <f t="shared" si="47"/>
        <v>0.81925800000000004</v>
      </c>
      <c r="J150" s="22">
        <f t="shared" si="48"/>
        <v>1.006</v>
      </c>
      <c r="K150" s="25">
        <f t="shared" si="49"/>
        <v>63077.49</v>
      </c>
      <c r="L150" s="53"/>
    </row>
    <row r="151" spans="1:12" s="14" customFormat="1" ht="15.75">
      <c r="A151" s="5">
        <v>144</v>
      </c>
      <c r="B151" s="33" t="s">
        <v>161</v>
      </c>
      <c r="C151" s="10" t="s">
        <v>133</v>
      </c>
      <c r="D151" s="20">
        <f t="shared" si="46"/>
        <v>21259.51</v>
      </c>
      <c r="E151" s="25">
        <v>4.2699999999999996</v>
      </c>
      <c r="F151" s="21">
        <v>1</v>
      </c>
      <c r="G151" s="22">
        <f t="shared" si="52"/>
        <v>0.95</v>
      </c>
      <c r="H151" s="23">
        <f t="shared" si="54"/>
        <v>1</v>
      </c>
      <c r="I151" s="24">
        <f t="shared" si="47"/>
        <v>0.95</v>
      </c>
      <c r="J151" s="22">
        <f t="shared" si="48"/>
        <v>1.006</v>
      </c>
      <c r="K151" s="25">
        <f t="shared" si="49"/>
        <v>86756.64</v>
      </c>
      <c r="L151" s="53"/>
    </row>
    <row r="152" spans="1:12" s="14" customFormat="1" ht="31.5">
      <c r="A152" s="5">
        <v>145</v>
      </c>
      <c r="B152" s="46" t="s">
        <v>162</v>
      </c>
      <c r="C152" s="47" t="s">
        <v>133</v>
      </c>
      <c r="D152" s="20">
        <f t="shared" si="46"/>
        <v>21259.51</v>
      </c>
      <c r="E152" s="25">
        <v>3.46</v>
      </c>
      <c r="F152" s="21">
        <v>1</v>
      </c>
      <c r="G152" s="22">
        <f t="shared" si="52"/>
        <v>0.95</v>
      </c>
      <c r="H152" s="23">
        <f t="shared" si="54"/>
        <v>1</v>
      </c>
      <c r="I152" s="24">
        <f t="shared" si="47"/>
        <v>0.95</v>
      </c>
      <c r="J152" s="22">
        <f t="shared" si="48"/>
        <v>1.006</v>
      </c>
      <c r="K152" s="25">
        <f t="shared" si="49"/>
        <v>70299.289999999994</v>
      </c>
      <c r="L152" s="53"/>
    </row>
    <row r="153" spans="1:12" s="14" customFormat="1" ht="31.5">
      <c r="A153" s="5">
        <v>146</v>
      </c>
      <c r="B153" s="46" t="s">
        <v>352</v>
      </c>
      <c r="C153" s="47" t="s">
        <v>133</v>
      </c>
      <c r="D153" s="20">
        <f t="shared" si="46"/>
        <v>21259.51</v>
      </c>
      <c r="E153" s="25">
        <v>0.56000000000000005</v>
      </c>
      <c r="F153" s="21">
        <v>1</v>
      </c>
      <c r="G153" s="22">
        <f t="shared" si="52"/>
        <v>0.95</v>
      </c>
      <c r="H153" s="23">
        <v>1</v>
      </c>
      <c r="I153" s="24">
        <f t="shared" si="47"/>
        <v>0.95</v>
      </c>
      <c r="J153" s="22">
        <f t="shared" si="48"/>
        <v>1.006</v>
      </c>
      <c r="K153" s="25">
        <f t="shared" si="49"/>
        <v>11377.92</v>
      </c>
      <c r="L153" s="53"/>
    </row>
    <row r="154" spans="1:12" s="14" customFormat="1" ht="31.5">
      <c r="A154" s="5">
        <v>147</v>
      </c>
      <c r="B154" s="46" t="s">
        <v>353</v>
      </c>
      <c r="C154" s="47" t="s">
        <v>133</v>
      </c>
      <c r="D154" s="20">
        <f t="shared" si="46"/>
        <v>21259.51</v>
      </c>
      <c r="E154" s="25">
        <v>1.04</v>
      </c>
      <c r="F154" s="21">
        <v>1</v>
      </c>
      <c r="G154" s="22">
        <f t="shared" si="52"/>
        <v>0.95</v>
      </c>
      <c r="H154" s="23">
        <v>1</v>
      </c>
      <c r="I154" s="24">
        <f t="shared" si="47"/>
        <v>0.95</v>
      </c>
      <c r="J154" s="22">
        <f t="shared" si="48"/>
        <v>1.006</v>
      </c>
      <c r="K154" s="25">
        <f t="shared" si="49"/>
        <v>21130.42</v>
      </c>
      <c r="L154" s="53"/>
    </row>
    <row r="155" spans="1:12" s="14" customFormat="1" ht="31.5">
      <c r="A155" s="5">
        <v>148</v>
      </c>
      <c r="B155" s="33" t="s">
        <v>354</v>
      </c>
      <c r="C155" s="10" t="s">
        <v>133</v>
      </c>
      <c r="D155" s="20">
        <f t="shared" si="46"/>
        <v>21259.51</v>
      </c>
      <c r="E155" s="25">
        <v>1.56</v>
      </c>
      <c r="F155" s="21">
        <v>1</v>
      </c>
      <c r="G155" s="22">
        <f t="shared" si="52"/>
        <v>0.95</v>
      </c>
      <c r="H155" s="23">
        <f t="shared" ref="H155:H168" si="55">$H$7</f>
        <v>1</v>
      </c>
      <c r="I155" s="24">
        <f t="shared" si="47"/>
        <v>0.95</v>
      </c>
      <c r="J155" s="22">
        <f t="shared" si="48"/>
        <v>1.006</v>
      </c>
      <c r="K155" s="25">
        <f t="shared" si="49"/>
        <v>31695.63</v>
      </c>
      <c r="L155" s="53"/>
    </row>
    <row r="156" spans="1:12" s="14" customFormat="1" ht="31.5">
      <c r="A156" s="5">
        <v>149</v>
      </c>
      <c r="B156" s="33" t="s">
        <v>355</v>
      </c>
      <c r="C156" s="10" t="s">
        <v>133</v>
      </c>
      <c r="D156" s="20">
        <f t="shared" si="46"/>
        <v>21259.51</v>
      </c>
      <c r="E156" s="25">
        <v>2.23</v>
      </c>
      <c r="F156" s="21">
        <v>1</v>
      </c>
      <c r="G156" s="22">
        <f t="shared" si="52"/>
        <v>0.95</v>
      </c>
      <c r="H156" s="23">
        <f t="shared" si="55"/>
        <v>1</v>
      </c>
      <c r="I156" s="24">
        <f t="shared" si="47"/>
        <v>0.95</v>
      </c>
      <c r="J156" s="22">
        <f t="shared" si="48"/>
        <v>1.006</v>
      </c>
      <c r="K156" s="25">
        <f t="shared" si="49"/>
        <v>45308.5</v>
      </c>
      <c r="L156" s="53"/>
    </row>
    <row r="157" spans="1:12" s="14" customFormat="1" ht="31.5">
      <c r="A157" s="5">
        <v>150</v>
      </c>
      <c r="B157" s="33" t="s">
        <v>356</v>
      </c>
      <c r="C157" s="10" t="s">
        <v>133</v>
      </c>
      <c r="D157" s="20">
        <f t="shared" si="46"/>
        <v>21259.51</v>
      </c>
      <c r="E157" s="25">
        <v>2.4</v>
      </c>
      <c r="F157" s="21">
        <v>1</v>
      </c>
      <c r="G157" s="22">
        <f t="shared" si="52"/>
        <v>0.95</v>
      </c>
      <c r="H157" s="23">
        <f t="shared" si="55"/>
        <v>1</v>
      </c>
      <c r="I157" s="24">
        <f t="shared" ref="I157:I186" si="56">ROUND(F157*G157*H157,6)</f>
        <v>0.95</v>
      </c>
      <c r="J157" s="22">
        <f t="shared" si="48"/>
        <v>1.006</v>
      </c>
      <c r="K157" s="25">
        <f t="shared" ref="K157:K186" si="57">ROUND(D157*E157*I157*J157,2)</f>
        <v>48762.51</v>
      </c>
      <c r="L157" s="53"/>
    </row>
    <row r="158" spans="1:12" s="14" customFormat="1" ht="31.5">
      <c r="A158" s="5">
        <v>151</v>
      </c>
      <c r="B158" s="33" t="s">
        <v>357</v>
      </c>
      <c r="C158" s="10" t="s">
        <v>133</v>
      </c>
      <c r="D158" s="20">
        <f t="shared" si="46"/>
        <v>21259.51</v>
      </c>
      <c r="E158" s="25">
        <v>2.92</v>
      </c>
      <c r="F158" s="21">
        <v>1</v>
      </c>
      <c r="G158" s="22">
        <f t="shared" si="52"/>
        <v>0.95</v>
      </c>
      <c r="H158" s="23">
        <f t="shared" si="55"/>
        <v>1</v>
      </c>
      <c r="I158" s="24">
        <f t="shared" si="56"/>
        <v>0.95</v>
      </c>
      <c r="J158" s="22">
        <f t="shared" si="48"/>
        <v>1.006</v>
      </c>
      <c r="K158" s="25">
        <f t="shared" si="57"/>
        <v>59327.72</v>
      </c>
      <c r="L158" s="53"/>
    </row>
    <row r="159" spans="1:12" s="14" customFormat="1" ht="31.5">
      <c r="A159" s="5">
        <v>152</v>
      </c>
      <c r="B159" s="33" t="s">
        <v>358</v>
      </c>
      <c r="C159" s="10" t="s">
        <v>133</v>
      </c>
      <c r="D159" s="20">
        <f t="shared" si="46"/>
        <v>21259.51</v>
      </c>
      <c r="E159" s="25">
        <v>3.3</v>
      </c>
      <c r="F159" s="21">
        <v>1</v>
      </c>
      <c r="G159" s="22">
        <f t="shared" si="52"/>
        <v>0.95</v>
      </c>
      <c r="H159" s="23">
        <f t="shared" si="55"/>
        <v>1</v>
      </c>
      <c r="I159" s="24">
        <f t="shared" si="56"/>
        <v>0.95</v>
      </c>
      <c r="J159" s="22">
        <f t="shared" si="48"/>
        <v>1.006</v>
      </c>
      <c r="K159" s="25">
        <f t="shared" si="57"/>
        <v>67048.460000000006</v>
      </c>
      <c r="L159" s="53"/>
    </row>
    <row r="160" spans="1:12" s="14" customFormat="1" ht="31.5">
      <c r="A160" s="5">
        <v>153</v>
      </c>
      <c r="B160" s="33" t="s">
        <v>359</v>
      </c>
      <c r="C160" s="10" t="s">
        <v>133</v>
      </c>
      <c r="D160" s="20">
        <f t="shared" si="46"/>
        <v>21259.51</v>
      </c>
      <c r="E160" s="25">
        <v>4.22</v>
      </c>
      <c r="F160" s="21">
        <v>1</v>
      </c>
      <c r="G160" s="22">
        <f t="shared" si="52"/>
        <v>0.95</v>
      </c>
      <c r="H160" s="23">
        <f t="shared" si="55"/>
        <v>1</v>
      </c>
      <c r="I160" s="24">
        <f t="shared" si="56"/>
        <v>0.95</v>
      </c>
      <c r="J160" s="22">
        <f t="shared" si="48"/>
        <v>1.006</v>
      </c>
      <c r="K160" s="25">
        <f t="shared" si="57"/>
        <v>85740.75</v>
      </c>
      <c r="L160" s="53"/>
    </row>
    <row r="161" spans="1:12" s="14" customFormat="1" ht="31.5">
      <c r="A161" s="5">
        <v>154</v>
      </c>
      <c r="B161" s="33" t="s">
        <v>360</v>
      </c>
      <c r="C161" s="10" t="s">
        <v>133</v>
      </c>
      <c r="D161" s="20">
        <f t="shared" si="46"/>
        <v>21259.51</v>
      </c>
      <c r="E161" s="25">
        <v>5.3</v>
      </c>
      <c r="F161" s="21">
        <v>1</v>
      </c>
      <c r="G161" s="22">
        <f t="shared" si="52"/>
        <v>0.95</v>
      </c>
      <c r="H161" s="23">
        <f t="shared" si="55"/>
        <v>1</v>
      </c>
      <c r="I161" s="24">
        <f t="shared" si="56"/>
        <v>0.95</v>
      </c>
      <c r="J161" s="22">
        <f t="shared" si="48"/>
        <v>1.006</v>
      </c>
      <c r="K161" s="25">
        <f t="shared" si="57"/>
        <v>107683.88</v>
      </c>
      <c r="L161" s="53"/>
    </row>
    <row r="162" spans="1:12" s="14" customFormat="1" ht="31.5">
      <c r="A162" s="5">
        <v>155</v>
      </c>
      <c r="B162" s="33" t="s">
        <v>361</v>
      </c>
      <c r="C162" s="10" t="s">
        <v>133</v>
      </c>
      <c r="D162" s="20">
        <f t="shared" si="46"/>
        <v>21259.51</v>
      </c>
      <c r="E162" s="25">
        <v>11.02</v>
      </c>
      <c r="F162" s="21">
        <v>1</v>
      </c>
      <c r="G162" s="22">
        <f t="shared" si="52"/>
        <v>0.95</v>
      </c>
      <c r="H162" s="23">
        <f t="shared" si="55"/>
        <v>1</v>
      </c>
      <c r="I162" s="24">
        <f t="shared" si="56"/>
        <v>0.95</v>
      </c>
      <c r="J162" s="22">
        <f t="shared" si="48"/>
        <v>1.006</v>
      </c>
      <c r="K162" s="25">
        <f t="shared" si="57"/>
        <v>223901.21</v>
      </c>
      <c r="L162" s="53"/>
    </row>
    <row r="163" spans="1:12" s="14" customFormat="1" ht="31.5">
      <c r="A163" s="5">
        <v>156</v>
      </c>
      <c r="B163" s="33" t="s">
        <v>362</v>
      </c>
      <c r="C163" s="10" t="s">
        <v>133</v>
      </c>
      <c r="D163" s="20">
        <f t="shared" si="46"/>
        <v>21259.51</v>
      </c>
      <c r="E163" s="25">
        <v>2.0499999999999998</v>
      </c>
      <c r="F163" s="21">
        <v>1</v>
      </c>
      <c r="G163" s="22">
        <f t="shared" si="52"/>
        <v>0.95</v>
      </c>
      <c r="H163" s="23">
        <f t="shared" si="55"/>
        <v>1</v>
      </c>
      <c r="I163" s="24">
        <f t="shared" si="56"/>
        <v>0.95</v>
      </c>
      <c r="J163" s="22">
        <f t="shared" si="48"/>
        <v>1.006</v>
      </c>
      <c r="K163" s="25">
        <f t="shared" si="57"/>
        <v>41651.31</v>
      </c>
      <c r="L163" s="53"/>
    </row>
    <row r="164" spans="1:12" s="14" customFormat="1" ht="47.25">
      <c r="A164" s="40">
        <v>157</v>
      </c>
      <c r="B164" s="33" t="s">
        <v>363</v>
      </c>
      <c r="C164" s="10" t="s">
        <v>133</v>
      </c>
      <c r="D164" s="20">
        <f t="shared" si="46"/>
        <v>21259.51</v>
      </c>
      <c r="E164" s="25">
        <v>7.92</v>
      </c>
      <c r="F164" s="21">
        <v>1</v>
      </c>
      <c r="G164" s="22">
        <f t="shared" si="52"/>
        <v>0.95</v>
      </c>
      <c r="H164" s="23">
        <f t="shared" si="55"/>
        <v>1</v>
      </c>
      <c r="I164" s="24">
        <f t="shared" si="56"/>
        <v>0.95</v>
      </c>
      <c r="J164" s="22">
        <f t="shared" si="48"/>
        <v>1.006</v>
      </c>
      <c r="K164" s="25">
        <f t="shared" si="57"/>
        <v>160916.29</v>
      </c>
      <c r="L164" s="53"/>
    </row>
    <row r="165" spans="1:12" s="14" customFormat="1" ht="47.25">
      <c r="A165" s="5">
        <v>158</v>
      </c>
      <c r="B165" s="33" t="s">
        <v>364</v>
      </c>
      <c r="C165" s="10" t="s">
        <v>133</v>
      </c>
      <c r="D165" s="20">
        <f t="shared" si="46"/>
        <v>21259.51</v>
      </c>
      <c r="E165" s="25">
        <v>2.93</v>
      </c>
      <c r="F165" s="21">
        <v>1</v>
      </c>
      <c r="G165" s="22">
        <f t="shared" si="52"/>
        <v>0.95</v>
      </c>
      <c r="H165" s="23">
        <f t="shared" si="55"/>
        <v>1</v>
      </c>
      <c r="I165" s="24">
        <f t="shared" si="56"/>
        <v>0.95</v>
      </c>
      <c r="J165" s="22">
        <f t="shared" si="48"/>
        <v>1.006</v>
      </c>
      <c r="K165" s="25">
        <f t="shared" si="57"/>
        <v>59530.9</v>
      </c>
      <c r="L165" s="53"/>
    </row>
    <row r="166" spans="1:12" s="14" customFormat="1" ht="47.25">
      <c r="A166" s="5">
        <v>159</v>
      </c>
      <c r="B166" s="33" t="s">
        <v>365</v>
      </c>
      <c r="C166" s="10" t="s">
        <v>133</v>
      </c>
      <c r="D166" s="20">
        <f t="shared" si="46"/>
        <v>21259.51</v>
      </c>
      <c r="E166" s="25">
        <v>1.02</v>
      </c>
      <c r="F166" s="21">
        <v>1</v>
      </c>
      <c r="G166" s="22">
        <f t="shared" si="52"/>
        <v>0.95</v>
      </c>
      <c r="H166" s="23">
        <f t="shared" si="55"/>
        <v>1</v>
      </c>
      <c r="I166" s="24">
        <f t="shared" si="56"/>
        <v>0.95</v>
      </c>
      <c r="J166" s="22">
        <f t="shared" si="48"/>
        <v>1.006</v>
      </c>
      <c r="K166" s="25">
        <f t="shared" si="57"/>
        <v>20724.07</v>
      </c>
      <c r="L166" s="53"/>
    </row>
    <row r="167" spans="1:12" s="14" customFormat="1" ht="15.75">
      <c r="A167" s="5">
        <v>160</v>
      </c>
      <c r="B167" s="46" t="s">
        <v>163</v>
      </c>
      <c r="C167" s="47" t="s">
        <v>133</v>
      </c>
      <c r="D167" s="20">
        <f t="shared" si="46"/>
        <v>21259.51</v>
      </c>
      <c r="E167" s="25">
        <v>2</v>
      </c>
      <c r="F167" s="21">
        <f t="shared" ref="F167:F194" si="58">$F$7</f>
        <v>0.86237699999999995</v>
      </c>
      <c r="G167" s="22">
        <f t="shared" si="52"/>
        <v>0.95</v>
      </c>
      <c r="H167" s="23">
        <f t="shared" si="55"/>
        <v>1</v>
      </c>
      <c r="I167" s="24">
        <f t="shared" si="56"/>
        <v>0.81925800000000004</v>
      </c>
      <c r="J167" s="22">
        <f t="shared" si="48"/>
        <v>1.006</v>
      </c>
      <c r="K167" s="25">
        <f t="shared" si="57"/>
        <v>35043.050000000003</v>
      </c>
      <c r="L167" s="53"/>
    </row>
    <row r="168" spans="1:12" s="14" customFormat="1" ht="15.75">
      <c r="A168" s="5">
        <v>161</v>
      </c>
      <c r="B168" s="46" t="s">
        <v>164</v>
      </c>
      <c r="C168" s="47" t="s">
        <v>133</v>
      </c>
      <c r="D168" s="20">
        <f t="shared" si="46"/>
        <v>21259.51</v>
      </c>
      <c r="E168" s="25">
        <v>2.21</v>
      </c>
      <c r="F168" s="21">
        <f t="shared" si="58"/>
        <v>0.86237699999999995</v>
      </c>
      <c r="G168" s="22">
        <f t="shared" si="52"/>
        <v>0.95</v>
      </c>
      <c r="H168" s="23">
        <f t="shared" si="55"/>
        <v>1</v>
      </c>
      <c r="I168" s="24">
        <f t="shared" si="56"/>
        <v>0.81925800000000004</v>
      </c>
      <c r="J168" s="22">
        <f t="shared" si="48"/>
        <v>1.006</v>
      </c>
      <c r="K168" s="25">
        <f t="shared" si="57"/>
        <v>38722.57</v>
      </c>
      <c r="L168" s="53"/>
    </row>
    <row r="169" spans="1:12" s="14" customFormat="1" ht="15.75">
      <c r="A169" s="5">
        <v>162</v>
      </c>
      <c r="B169" s="46" t="s">
        <v>165</v>
      </c>
      <c r="C169" s="47" t="s">
        <v>133</v>
      </c>
      <c r="D169" s="20">
        <f t="shared" si="46"/>
        <v>21259.51</v>
      </c>
      <c r="E169" s="25">
        <v>3.53</v>
      </c>
      <c r="F169" s="21">
        <f t="shared" si="58"/>
        <v>0.86237699999999995</v>
      </c>
      <c r="G169" s="22">
        <f t="shared" si="52"/>
        <v>0.95</v>
      </c>
      <c r="H169" s="23">
        <v>1</v>
      </c>
      <c r="I169" s="24">
        <f t="shared" si="56"/>
        <v>0.81925800000000004</v>
      </c>
      <c r="J169" s="22">
        <f t="shared" si="48"/>
        <v>1.006</v>
      </c>
      <c r="K169" s="25">
        <f t="shared" si="57"/>
        <v>61850.99</v>
      </c>
      <c r="L169" s="53"/>
    </row>
    <row r="170" spans="1:12" s="14" customFormat="1" ht="31.5">
      <c r="A170" s="5">
        <v>163</v>
      </c>
      <c r="B170" s="33" t="s">
        <v>167</v>
      </c>
      <c r="C170" s="10" t="s">
        <v>166</v>
      </c>
      <c r="D170" s="20">
        <f t="shared" si="46"/>
        <v>21259.51</v>
      </c>
      <c r="E170" s="25">
        <v>0.66</v>
      </c>
      <c r="F170" s="21">
        <f t="shared" si="58"/>
        <v>0.86237699999999995</v>
      </c>
      <c r="G170" s="22">
        <f t="shared" si="52"/>
        <v>0.95</v>
      </c>
      <c r="H170" s="23">
        <f>$H$7</f>
        <v>1</v>
      </c>
      <c r="I170" s="24">
        <f t="shared" si="56"/>
        <v>0.81925800000000004</v>
      </c>
      <c r="J170" s="22">
        <f t="shared" si="48"/>
        <v>1.006</v>
      </c>
      <c r="K170" s="25">
        <f t="shared" si="57"/>
        <v>11564.21</v>
      </c>
      <c r="L170" s="53"/>
    </row>
    <row r="171" spans="1:12" s="14" customFormat="1" ht="15.75">
      <c r="A171" s="5">
        <v>164</v>
      </c>
      <c r="B171" s="46" t="s">
        <v>168</v>
      </c>
      <c r="C171" s="47" t="s">
        <v>166</v>
      </c>
      <c r="D171" s="20">
        <f t="shared" si="46"/>
        <v>21259.51</v>
      </c>
      <c r="E171" s="25">
        <v>0.47</v>
      </c>
      <c r="F171" s="21">
        <f t="shared" si="58"/>
        <v>0.86237699999999995</v>
      </c>
      <c r="G171" s="22">
        <f t="shared" si="52"/>
        <v>0.95</v>
      </c>
      <c r="H171" s="23">
        <v>1</v>
      </c>
      <c r="I171" s="24">
        <f t="shared" si="56"/>
        <v>0.81925800000000004</v>
      </c>
      <c r="J171" s="22">
        <f t="shared" si="48"/>
        <v>1.006</v>
      </c>
      <c r="K171" s="25">
        <f t="shared" si="57"/>
        <v>8235.1200000000008</v>
      </c>
      <c r="L171" s="53"/>
    </row>
    <row r="172" spans="1:12" s="14" customFormat="1" ht="15.75">
      <c r="A172" s="5">
        <v>165</v>
      </c>
      <c r="B172" s="46" t="s">
        <v>169</v>
      </c>
      <c r="C172" s="47" t="s">
        <v>166</v>
      </c>
      <c r="D172" s="20">
        <f t="shared" si="46"/>
        <v>21259.51</v>
      </c>
      <c r="E172" s="25">
        <v>0.61</v>
      </c>
      <c r="F172" s="21">
        <f t="shared" si="58"/>
        <v>0.86237699999999995</v>
      </c>
      <c r="G172" s="22">
        <f t="shared" si="52"/>
        <v>0.95</v>
      </c>
      <c r="H172" s="23">
        <v>1</v>
      </c>
      <c r="I172" s="24">
        <f t="shared" si="56"/>
        <v>0.81925800000000004</v>
      </c>
      <c r="J172" s="22">
        <f t="shared" si="48"/>
        <v>1.006</v>
      </c>
      <c r="K172" s="25">
        <f t="shared" si="57"/>
        <v>10688.13</v>
      </c>
      <c r="L172" s="53"/>
    </row>
    <row r="173" spans="1:12" s="14" customFormat="1" ht="47.25">
      <c r="A173" s="5">
        <v>166</v>
      </c>
      <c r="B173" s="46" t="s">
        <v>170</v>
      </c>
      <c r="C173" s="47" t="s">
        <v>166</v>
      </c>
      <c r="D173" s="20">
        <f t="shared" si="46"/>
        <v>21259.51</v>
      </c>
      <c r="E173" s="25">
        <v>0.71</v>
      </c>
      <c r="F173" s="21">
        <f t="shared" si="58"/>
        <v>0.86237699999999995</v>
      </c>
      <c r="G173" s="22">
        <f t="shared" si="52"/>
        <v>0.95</v>
      </c>
      <c r="H173" s="23">
        <v>1</v>
      </c>
      <c r="I173" s="24">
        <f t="shared" si="56"/>
        <v>0.81925800000000004</v>
      </c>
      <c r="J173" s="22">
        <f t="shared" si="48"/>
        <v>1.006</v>
      </c>
      <c r="K173" s="25">
        <f t="shared" si="57"/>
        <v>12440.28</v>
      </c>
      <c r="L173" s="53"/>
    </row>
    <row r="174" spans="1:12" s="14" customFormat="1" ht="31.5">
      <c r="A174" s="5">
        <v>167</v>
      </c>
      <c r="B174" s="46" t="s">
        <v>171</v>
      </c>
      <c r="C174" s="47" t="s">
        <v>166</v>
      </c>
      <c r="D174" s="20">
        <f t="shared" si="46"/>
        <v>21259.51</v>
      </c>
      <c r="E174" s="25">
        <v>0.84</v>
      </c>
      <c r="F174" s="21">
        <f t="shared" si="58"/>
        <v>0.86237699999999995</v>
      </c>
      <c r="G174" s="22">
        <f t="shared" si="52"/>
        <v>0.95</v>
      </c>
      <c r="H174" s="23">
        <v>1</v>
      </c>
      <c r="I174" s="24">
        <f t="shared" si="56"/>
        <v>0.81925800000000004</v>
      </c>
      <c r="J174" s="22">
        <f t="shared" si="48"/>
        <v>1.006</v>
      </c>
      <c r="K174" s="25">
        <f t="shared" si="57"/>
        <v>14718.08</v>
      </c>
      <c r="L174" s="53"/>
    </row>
    <row r="175" spans="1:12" s="14" customFormat="1" ht="31.5">
      <c r="A175" s="5">
        <v>168</v>
      </c>
      <c r="B175" s="46" t="s">
        <v>172</v>
      </c>
      <c r="C175" s="47" t="s">
        <v>166</v>
      </c>
      <c r="D175" s="20">
        <f t="shared" si="46"/>
        <v>21259.51</v>
      </c>
      <c r="E175" s="25">
        <v>0.91</v>
      </c>
      <c r="F175" s="21">
        <f t="shared" si="58"/>
        <v>0.86237699999999995</v>
      </c>
      <c r="G175" s="22">
        <f t="shared" si="52"/>
        <v>0.95</v>
      </c>
      <c r="H175" s="23">
        <v>1</v>
      </c>
      <c r="I175" s="24">
        <f t="shared" si="56"/>
        <v>0.81925800000000004</v>
      </c>
      <c r="J175" s="22">
        <f t="shared" si="48"/>
        <v>1.006</v>
      </c>
      <c r="K175" s="25">
        <f t="shared" si="57"/>
        <v>15944.59</v>
      </c>
      <c r="L175" s="53"/>
    </row>
    <row r="176" spans="1:12" s="14" customFormat="1" ht="31.5">
      <c r="A176" s="5">
        <v>169</v>
      </c>
      <c r="B176" s="46" t="s">
        <v>173</v>
      </c>
      <c r="C176" s="47" t="s">
        <v>166</v>
      </c>
      <c r="D176" s="20">
        <f t="shared" si="46"/>
        <v>21259.51</v>
      </c>
      <c r="E176" s="25">
        <v>1.1000000000000001</v>
      </c>
      <c r="F176" s="21">
        <f t="shared" si="58"/>
        <v>0.86237699999999995</v>
      </c>
      <c r="G176" s="22">
        <f t="shared" si="52"/>
        <v>0.95</v>
      </c>
      <c r="H176" s="23">
        <v>1</v>
      </c>
      <c r="I176" s="24">
        <f t="shared" si="56"/>
        <v>0.81925800000000004</v>
      </c>
      <c r="J176" s="22">
        <f t="shared" si="48"/>
        <v>1.006</v>
      </c>
      <c r="K176" s="25">
        <f t="shared" si="57"/>
        <v>19273.68</v>
      </c>
      <c r="L176" s="53"/>
    </row>
    <row r="177" spans="1:12" s="14" customFormat="1" ht="31.5">
      <c r="A177" s="5">
        <v>170</v>
      </c>
      <c r="B177" s="33" t="s">
        <v>174</v>
      </c>
      <c r="C177" s="10" t="s">
        <v>166</v>
      </c>
      <c r="D177" s="20">
        <f t="shared" si="46"/>
        <v>21259.51</v>
      </c>
      <c r="E177" s="25">
        <v>1.35</v>
      </c>
      <c r="F177" s="21">
        <f t="shared" si="58"/>
        <v>0.86237699999999995</v>
      </c>
      <c r="G177" s="22">
        <f t="shared" si="52"/>
        <v>0.95</v>
      </c>
      <c r="H177" s="23">
        <f t="shared" ref="H177:H179" si="59">$H$7</f>
        <v>1</v>
      </c>
      <c r="I177" s="24">
        <f t="shared" si="56"/>
        <v>0.81925800000000004</v>
      </c>
      <c r="J177" s="22">
        <f t="shared" si="48"/>
        <v>1.006</v>
      </c>
      <c r="K177" s="25">
        <f t="shared" si="57"/>
        <v>23654.06</v>
      </c>
      <c r="L177" s="53"/>
    </row>
    <row r="178" spans="1:12" s="14" customFormat="1" ht="31.5">
      <c r="A178" s="5">
        <v>171</v>
      </c>
      <c r="B178" s="33" t="s">
        <v>175</v>
      </c>
      <c r="C178" s="10" t="s">
        <v>166</v>
      </c>
      <c r="D178" s="20">
        <f t="shared" si="46"/>
        <v>21259.51</v>
      </c>
      <c r="E178" s="25">
        <v>1.96</v>
      </c>
      <c r="F178" s="21">
        <f t="shared" si="58"/>
        <v>0.86237699999999995</v>
      </c>
      <c r="G178" s="22">
        <f t="shared" si="52"/>
        <v>0.95</v>
      </c>
      <c r="H178" s="23">
        <f t="shared" si="59"/>
        <v>1</v>
      </c>
      <c r="I178" s="24">
        <f t="shared" si="56"/>
        <v>0.81925800000000004</v>
      </c>
      <c r="J178" s="22">
        <f t="shared" si="48"/>
        <v>1.006</v>
      </c>
      <c r="K178" s="25">
        <f t="shared" si="57"/>
        <v>34342.19</v>
      </c>
      <c r="L178" s="53"/>
    </row>
    <row r="179" spans="1:12" s="14" customFormat="1" ht="15.75">
      <c r="A179" s="5">
        <v>172</v>
      </c>
      <c r="B179" s="33" t="s">
        <v>176</v>
      </c>
      <c r="C179" s="10" t="s">
        <v>166</v>
      </c>
      <c r="D179" s="20">
        <f t="shared" si="46"/>
        <v>21259.51</v>
      </c>
      <c r="E179" s="25">
        <v>25</v>
      </c>
      <c r="F179" s="21">
        <f t="shared" si="58"/>
        <v>0.86237699999999995</v>
      </c>
      <c r="G179" s="22">
        <v>1</v>
      </c>
      <c r="H179" s="23">
        <f t="shared" si="59"/>
        <v>1</v>
      </c>
      <c r="I179" s="24">
        <f t="shared" si="56"/>
        <v>0.86237699999999995</v>
      </c>
      <c r="J179" s="22">
        <f t="shared" si="48"/>
        <v>1.006</v>
      </c>
      <c r="K179" s="25">
        <f t="shared" si="57"/>
        <v>461092.87</v>
      </c>
      <c r="L179" s="53"/>
    </row>
    <row r="180" spans="1:12" s="14" customFormat="1" ht="15.75">
      <c r="A180" s="5">
        <v>173</v>
      </c>
      <c r="B180" s="46" t="s">
        <v>178</v>
      </c>
      <c r="C180" s="47" t="s">
        <v>177</v>
      </c>
      <c r="D180" s="20">
        <f t="shared" si="46"/>
        <v>21259.51</v>
      </c>
      <c r="E180" s="25">
        <v>0.49</v>
      </c>
      <c r="F180" s="21">
        <f t="shared" si="58"/>
        <v>0.86237699999999995</v>
      </c>
      <c r="G180" s="22">
        <f t="shared" ref="G180:G214" si="60">$G$7</f>
        <v>0.95</v>
      </c>
      <c r="H180" s="23">
        <v>1</v>
      </c>
      <c r="I180" s="24">
        <f t="shared" si="56"/>
        <v>0.81925800000000004</v>
      </c>
      <c r="J180" s="22">
        <f t="shared" si="48"/>
        <v>1.006</v>
      </c>
      <c r="K180" s="25">
        <f t="shared" si="57"/>
        <v>8585.5499999999993</v>
      </c>
      <c r="L180" s="53"/>
    </row>
    <row r="181" spans="1:12" s="14" customFormat="1" ht="15.75">
      <c r="A181" s="5">
        <v>174</v>
      </c>
      <c r="B181" s="46" t="s">
        <v>179</v>
      </c>
      <c r="C181" s="47" t="s">
        <v>177</v>
      </c>
      <c r="D181" s="20">
        <f t="shared" si="46"/>
        <v>21259.51</v>
      </c>
      <c r="E181" s="25">
        <v>0.79</v>
      </c>
      <c r="F181" s="21">
        <f t="shared" si="58"/>
        <v>0.86237699999999995</v>
      </c>
      <c r="G181" s="22">
        <f t="shared" si="60"/>
        <v>0.95</v>
      </c>
      <c r="H181" s="23">
        <f t="shared" ref="H181:H185" si="61">$H$7</f>
        <v>1</v>
      </c>
      <c r="I181" s="24">
        <f t="shared" si="56"/>
        <v>0.81925800000000004</v>
      </c>
      <c r="J181" s="22">
        <f t="shared" si="48"/>
        <v>1.006</v>
      </c>
      <c r="K181" s="25">
        <f t="shared" si="57"/>
        <v>13842.01</v>
      </c>
      <c r="L181" s="53"/>
    </row>
    <row r="182" spans="1:12" s="14" customFormat="1" ht="15.75">
      <c r="A182" s="5">
        <v>175</v>
      </c>
      <c r="B182" s="46" t="s">
        <v>180</v>
      </c>
      <c r="C182" s="47" t="s">
        <v>177</v>
      </c>
      <c r="D182" s="20">
        <f t="shared" si="46"/>
        <v>21259.51</v>
      </c>
      <c r="E182" s="25">
        <v>1.07</v>
      </c>
      <c r="F182" s="21">
        <f t="shared" si="58"/>
        <v>0.86237699999999995</v>
      </c>
      <c r="G182" s="22">
        <f t="shared" si="60"/>
        <v>0.95</v>
      </c>
      <c r="H182" s="23">
        <f t="shared" si="61"/>
        <v>1</v>
      </c>
      <c r="I182" s="24">
        <f t="shared" si="56"/>
        <v>0.81925800000000004</v>
      </c>
      <c r="J182" s="22">
        <f t="shared" si="48"/>
        <v>1.006</v>
      </c>
      <c r="K182" s="25">
        <f t="shared" si="57"/>
        <v>18748.03</v>
      </c>
      <c r="L182" s="53"/>
    </row>
    <row r="183" spans="1:12" s="14" customFormat="1" ht="15.75">
      <c r="A183" s="5">
        <v>176</v>
      </c>
      <c r="B183" s="46" t="s">
        <v>181</v>
      </c>
      <c r="C183" s="47" t="s">
        <v>177</v>
      </c>
      <c r="D183" s="20">
        <f t="shared" ref="D183:D246" si="62">$D$7</f>
        <v>21259.51</v>
      </c>
      <c r="E183" s="25">
        <v>1.19</v>
      </c>
      <c r="F183" s="21">
        <f t="shared" si="58"/>
        <v>0.86237699999999995</v>
      </c>
      <c r="G183" s="22">
        <f t="shared" si="60"/>
        <v>0.95</v>
      </c>
      <c r="H183" s="23">
        <f t="shared" si="61"/>
        <v>1</v>
      </c>
      <c r="I183" s="24">
        <f t="shared" si="56"/>
        <v>0.81925800000000004</v>
      </c>
      <c r="J183" s="22">
        <f t="shared" ref="J183:J246" si="63">$J$7</f>
        <v>1.006</v>
      </c>
      <c r="K183" s="25">
        <f t="shared" si="57"/>
        <v>20850.62</v>
      </c>
      <c r="L183" s="53"/>
    </row>
    <row r="184" spans="1:12" s="14" customFormat="1" ht="15.75">
      <c r="A184" s="5">
        <v>177</v>
      </c>
      <c r="B184" s="46" t="s">
        <v>182</v>
      </c>
      <c r="C184" s="47" t="s">
        <v>177</v>
      </c>
      <c r="D184" s="20">
        <f t="shared" si="62"/>
        <v>21259.51</v>
      </c>
      <c r="E184" s="25">
        <v>2.11</v>
      </c>
      <c r="F184" s="21">
        <f t="shared" si="58"/>
        <v>0.86237699999999995</v>
      </c>
      <c r="G184" s="22">
        <f t="shared" si="60"/>
        <v>0.95</v>
      </c>
      <c r="H184" s="23">
        <f t="shared" si="61"/>
        <v>1</v>
      </c>
      <c r="I184" s="24">
        <f t="shared" si="56"/>
        <v>0.81925800000000004</v>
      </c>
      <c r="J184" s="22">
        <f t="shared" si="63"/>
        <v>1.006</v>
      </c>
      <c r="K184" s="25">
        <f t="shared" si="57"/>
        <v>36970.42</v>
      </c>
      <c r="L184" s="53"/>
    </row>
    <row r="185" spans="1:12" s="14" customFormat="1" ht="15.75">
      <c r="A185" s="5">
        <v>178</v>
      </c>
      <c r="B185" s="46" t="s">
        <v>183</v>
      </c>
      <c r="C185" s="47" t="s">
        <v>177</v>
      </c>
      <c r="D185" s="20">
        <f t="shared" si="62"/>
        <v>21259.51</v>
      </c>
      <c r="E185" s="25">
        <v>2.33</v>
      </c>
      <c r="F185" s="21">
        <f t="shared" si="58"/>
        <v>0.86237699999999995</v>
      </c>
      <c r="G185" s="22">
        <f t="shared" si="60"/>
        <v>0.95</v>
      </c>
      <c r="H185" s="23">
        <f t="shared" si="61"/>
        <v>1</v>
      </c>
      <c r="I185" s="24">
        <f t="shared" si="56"/>
        <v>0.81925800000000004</v>
      </c>
      <c r="J185" s="22">
        <f t="shared" si="63"/>
        <v>1.006</v>
      </c>
      <c r="K185" s="25">
        <f t="shared" si="57"/>
        <v>40825.160000000003</v>
      </c>
      <c r="L185" s="53"/>
    </row>
    <row r="186" spans="1:12" s="14" customFormat="1" ht="15.75">
      <c r="A186" s="5">
        <v>179</v>
      </c>
      <c r="B186" s="46" t="s">
        <v>184</v>
      </c>
      <c r="C186" s="47" t="s">
        <v>177</v>
      </c>
      <c r="D186" s="20">
        <f t="shared" si="62"/>
        <v>21259.51</v>
      </c>
      <c r="E186" s="25">
        <v>0.51</v>
      </c>
      <c r="F186" s="21">
        <f t="shared" si="58"/>
        <v>0.86237699999999995</v>
      </c>
      <c r="G186" s="22">
        <f t="shared" si="60"/>
        <v>0.95</v>
      </c>
      <c r="H186" s="23">
        <v>1</v>
      </c>
      <c r="I186" s="24">
        <f t="shared" si="56"/>
        <v>0.81925800000000004</v>
      </c>
      <c r="J186" s="22">
        <f t="shared" si="63"/>
        <v>1.006</v>
      </c>
      <c r="K186" s="25">
        <f t="shared" si="57"/>
        <v>8935.98</v>
      </c>
      <c r="L186" s="53"/>
    </row>
    <row r="187" spans="1:12" s="14" customFormat="1" ht="15.75">
      <c r="A187" s="48">
        <v>180</v>
      </c>
      <c r="B187" s="46" t="s">
        <v>185</v>
      </c>
      <c r="C187" s="47" t="s">
        <v>177</v>
      </c>
      <c r="D187" s="20">
        <f t="shared" si="62"/>
        <v>21259.51</v>
      </c>
      <c r="E187" s="25">
        <v>0.66</v>
      </c>
      <c r="F187" s="21">
        <f t="shared" si="58"/>
        <v>0.86237699999999995</v>
      </c>
      <c r="G187" s="22">
        <f t="shared" si="60"/>
        <v>0.95</v>
      </c>
      <c r="H187" s="23">
        <v>1</v>
      </c>
      <c r="I187" s="24">
        <f t="shared" ref="I187:I213" si="64">ROUND(F187*G187*H187,6)</f>
        <v>0.81925800000000004</v>
      </c>
      <c r="J187" s="22">
        <f t="shared" si="63"/>
        <v>1.006</v>
      </c>
      <c r="K187" s="25">
        <f t="shared" ref="K187:K213" si="65">ROUND(D187*E187*I187*J187,2)</f>
        <v>11564.21</v>
      </c>
      <c r="L187" s="53"/>
    </row>
    <row r="188" spans="1:12" s="14" customFormat="1" ht="15.75">
      <c r="A188" s="5">
        <v>181</v>
      </c>
      <c r="B188" s="46" t="s">
        <v>187</v>
      </c>
      <c r="C188" s="47" t="s">
        <v>186</v>
      </c>
      <c r="D188" s="20">
        <f t="shared" si="62"/>
        <v>21259.51</v>
      </c>
      <c r="E188" s="25">
        <v>1.1100000000000001</v>
      </c>
      <c r="F188" s="21">
        <f t="shared" si="58"/>
        <v>0.86237699999999995</v>
      </c>
      <c r="G188" s="22">
        <f t="shared" si="60"/>
        <v>0.95</v>
      </c>
      <c r="H188" s="23">
        <v>1</v>
      </c>
      <c r="I188" s="24">
        <f t="shared" si="64"/>
        <v>0.81925800000000004</v>
      </c>
      <c r="J188" s="22">
        <f t="shared" si="63"/>
        <v>1.006</v>
      </c>
      <c r="K188" s="25">
        <f t="shared" si="65"/>
        <v>19448.89</v>
      </c>
      <c r="L188" s="53"/>
    </row>
    <row r="189" spans="1:12" s="14" customFormat="1" ht="15.75">
      <c r="A189" s="5">
        <v>182</v>
      </c>
      <c r="B189" s="46" t="s">
        <v>188</v>
      </c>
      <c r="C189" s="47" t="s">
        <v>186</v>
      </c>
      <c r="D189" s="20">
        <f t="shared" si="62"/>
        <v>21259.51</v>
      </c>
      <c r="E189" s="25">
        <v>0.39</v>
      </c>
      <c r="F189" s="21">
        <f t="shared" si="58"/>
        <v>0.86237699999999995</v>
      </c>
      <c r="G189" s="22">
        <f t="shared" si="60"/>
        <v>0.95</v>
      </c>
      <c r="H189" s="23">
        <v>1</v>
      </c>
      <c r="I189" s="24">
        <f t="shared" si="64"/>
        <v>0.81925800000000004</v>
      </c>
      <c r="J189" s="22">
        <f t="shared" si="63"/>
        <v>1.006</v>
      </c>
      <c r="K189" s="25">
        <f t="shared" si="65"/>
        <v>6833.4</v>
      </c>
      <c r="L189" s="53"/>
    </row>
    <row r="190" spans="1:12" s="14" customFormat="1" ht="15.75">
      <c r="A190" s="5">
        <v>183</v>
      </c>
      <c r="B190" s="46" t="s">
        <v>189</v>
      </c>
      <c r="C190" s="47" t="s">
        <v>186</v>
      </c>
      <c r="D190" s="20">
        <f t="shared" si="62"/>
        <v>21259.51</v>
      </c>
      <c r="E190" s="25">
        <v>1.85</v>
      </c>
      <c r="F190" s="21">
        <f t="shared" si="58"/>
        <v>0.86237699999999995</v>
      </c>
      <c r="G190" s="22">
        <f t="shared" si="60"/>
        <v>0.95</v>
      </c>
      <c r="H190" s="23">
        <v>1</v>
      </c>
      <c r="I190" s="24">
        <f t="shared" si="64"/>
        <v>0.81925800000000004</v>
      </c>
      <c r="J190" s="22">
        <f t="shared" si="63"/>
        <v>1.006</v>
      </c>
      <c r="K190" s="25">
        <f t="shared" si="65"/>
        <v>32414.82</v>
      </c>
      <c r="L190" s="53"/>
    </row>
    <row r="191" spans="1:12" s="14" customFormat="1" ht="15.75">
      <c r="A191" s="5">
        <v>184</v>
      </c>
      <c r="B191" s="46" t="s">
        <v>190</v>
      </c>
      <c r="C191" s="47" t="s">
        <v>186</v>
      </c>
      <c r="D191" s="20">
        <f t="shared" si="62"/>
        <v>21259.51</v>
      </c>
      <c r="E191" s="25">
        <v>2.12</v>
      </c>
      <c r="F191" s="21">
        <f t="shared" si="58"/>
        <v>0.86237699999999995</v>
      </c>
      <c r="G191" s="22">
        <f t="shared" si="60"/>
        <v>0.95</v>
      </c>
      <c r="H191" s="23">
        <v>1</v>
      </c>
      <c r="I191" s="24">
        <f t="shared" si="64"/>
        <v>0.81925800000000004</v>
      </c>
      <c r="J191" s="22">
        <f t="shared" si="63"/>
        <v>1.006</v>
      </c>
      <c r="K191" s="25">
        <f t="shared" si="65"/>
        <v>37145.629999999997</v>
      </c>
      <c r="L191" s="53"/>
    </row>
    <row r="192" spans="1:12" s="14" customFormat="1" ht="15.75">
      <c r="A192" s="5">
        <v>185</v>
      </c>
      <c r="B192" s="46" t="s">
        <v>192</v>
      </c>
      <c r="C192" s="47" t="s">
        <v>191</v>
      </c>
      <c r="D192" s="20">
        <f t="shared" si="62"/>
        <v>21259.51</v>
      </c>
      <c r="E192" s="25">
        <v>0.85</v>
      </c>
      <c r="F192" s="21">
        <f t="shared" si="58"/>
        <v>0.86237699999999995</v>
      </c>
      <c r="G192" s="22">
        <f t="shared" si="60"/>
        <v>0.95</v>
      </c>
      <c r="H192" s="23">
        <f>$H$7</f>
        <v>1</v>
      </c>
      <c r="I192" s="24">
        <f t="shared" si="64"/>
        <v>0.81925800000000004</v>
      </c>
      <c r="J192" s="22">
        <f t="shared" si="63"/>
        <v>1.006</v>
      </c>
      <c r="K192" s="25">
        <f t="shared" si="65"/>
        <v>14893.3</v>
      </c>
      <c r="L192" s="53"/>
    </row>
    <row r="193" spans="1:12" s="14" customFormat="1" ht="31.5">
      <c r="A193" s="5">
        <v>186</v>
      </c>
      <c r="B193" s="46" t="s">
        <v>193</v>
      </c>
      <c r="C193" s="47" t="s">
        <v>191</v>
      </c>
      <c r="D193" s="20">
        <f t="shared" si="62"/>
        <v>21259.51</v>
      </c>
      <c r="E193" s="25">
        <v>2.48</v>
      </c>
      <c r="F193" s="21">
        <f t="shared" si="58"/>
        <v>0.86237699999999995</v>
      </c>
      <c r="G193" s="22">
        <f t="shared" si="60"/>
        <v>0.95</v>
      </c>
      <c r="H193" s="23">
        <v>1</v>
      </c>
      <c r="I193" s="24">
        <f t="shared" si="64"/>
        <v>0.81925800000000004</v>
      </c>
      <c r="J193" s="22">
        <f t="shared" si="63"/>
        <v>1.006</v>
      </c>
      <c r="K193" s="25">
        <f t="shared" si="65"/>
        <v>43453.38</v>
      </c>
      <c r="L193" s="53"/>
    </row>
    <row r="194" spans="1:12" s="14" customFormat="1" ht="31.5">
      <c r="A194" s="5">
        <v>187</v>
      </c>
      <c r="B194" s="33" t="s">
        <v>194</v>
      </c>
      <c r="C194" s="10" t="s">
        <v>191</v>
      </c>
      <c r="D194" s="20">
        <f t="shared" si="62"/>
        <v>21259.51</v>
      </c>
      <c r="E194" s="25">
        <v>0.91</v>
      </c>
      <c r="F194" s="21">
        <f t="shared" si="58"/>
        <v>0.86237699999999995</v>
      </c>
      <c r="G194" s="22">
        <f t="shared" si="60"/>
        <v>0.95</v>
      </c>
      <c r="H194" s="23">
        <f>$H$7</f>
        <v>1</v>
      </c>
      <c r="I194" s="24">
        <f t="shared" si="64"/>
        <v>0.81925800000000004</v>
      </c>
      <c r="J194" s="22">
        <f t="shared" si="63"/>
        <v>1.006</v>
      </c>
      <c r="K194" s="25">
        <f t="shared" si="65"/>
        <v>15944.59</v>
      </c>
      <c r="L194" s="53"/>
    </row>
    <row r="195" spans="1:12" s="14" customFormat="1" ht="15.75">
      <c r="A195" s="5">
        <v>188</v>
      </c>
      <c r="B195" s="46" t="s">
        <v>195</v>
      </c>
      <c r="C195" s="47" t="s">
        <v>191</v>
      </c>
      <c r="D195" s="20">
        <f t="shared" si="62"/>
        <v>21259.51</v>
      </c>
      <c r="E195" s="25">
        <v>1.29</v>
      </c>
      <c r="F195" s="21">
        <v>1.4</v>
      </c>
      <c r="G195" s="22">
        <f t="shared" si="60"/>
        <v>0.95</v>
      </c>
      <c r="H195" s="23">
        <v>1</v>
      </c>
      <c r="I195" s="24">
        <f t="shared" si="64"/>
        <v>1.33</v>
      </c>
      <c r="J195" s="22">
        <f t="shared" si="63"/>
        <v>1.006</v>
      </c>
      <c r="K195" s="25">
        <f t="shared" si="65"/>
        <v>36693.79</v>
      </c>
      <c r="L195" s="53"/>
    </row>
    <row r="196" spans="1:12" s="14" customFormat="1" ht="15.75">
      <c r="A196" s="5">
        <v>189</v>
      </c>
      <c r="B196" s="46" t="s">
        <v>196</v>
      </c>
      <c r="C196" s="47" t="s">
        <v>191</v>
      </c>
      <c r="D196" s="20">
        <f t="shared" si="62"/>
        <v>21259.51</v>
      </c>
      <c r="E196" s="25">
        <v>1.1100000000000001</v>
      </c>
      <c r="F196" s="21">
        <f t="shared" ref="F196:F201" si="66">$F$7</f>
        <v>0.86237699999999995</v>
      </c>
      <c r="G196" s="22">
        <f t="shared" si="60"/>
        <v>0.95</v>
      </c>
      <c r="H196" s="23">
        <f>$H$7</f>
        <v>1</v>
      </c>
      <c r="I196" s="24">
        <f t="shared" si="64"/>
        <v>0.81925800000000004</v>
      </c>
      <c r="J196" s="22">
        <f t="shared" si="63"/>
        <v>1.006</v>
      </c>
      <c r="K196" s="25">
        <f t="shared" si="65"/>
        <v>19448.89</v>
      </c>
      <c r="L196" s="53"/>
    </row>
    <row r="197" spans="1:12" s="14" customFormat="1" ht="15.75">
      <c r="A197" s="5">
        <v>190</v>
      </c>
      <c r="B197" s="46" t="s">
        <v>197</v>
      </c>
      <c r="C197" s="47" t="s">
        <v>191</v>
      </c>
      <c r="D197" s="20">
        <f t="shared" si="62"/>
        <v>21259.51</v>
      </c>
      <c r="E197" s="25">
        <v>1.25</v>
      </c>
      <c r="F197" s="21">
        <f t="shared" si="66"/>
        <v>0.86237699999999995</v>
      </c>
      <c r="G197" s="22">
        <f t="shared" si="60"/>
        <v>0.95</v>
      </c>
      <c r="H197" s="23">
        <v>1</v>
      </c>
      <c r="I197" s="24">
        <f t="shared" si="64"/>
        <v>0.81925800000000004</v>
      </c>
      <c r="J197" s="22">
        <f t="shared" si="63"/>
        <v>1.006</v>
      </c>
      <c r="K197" s="25">
        <f t="shared" si="65"/>
        <v>21901.91</v>
      </c>
      <c r="L197" s="53"/>
    </row>
    <row r="198" spans="1:12" s="14" customFormat="1" ht="15.75">
      <c r="A198" s="5">
        <v>191</v>
      </c>
      <c r="B198" s="33" t="s">
        <v>199</v>
      </c>
      <c r="C198" s="10" t="s">
        <v>198</v>
      </c>
      <c r="D198" s="20">
        <f t="shared" si="62"/>
        <v>21259.51</v>
      </c>
      <c r="E198" s="25">
        <v>1.78</v>
      </c>
      <c r="F198" s="21">
        <f t="shared" si="66"/>
        <v>0.86237699999999995</v>
      </c>
      <c r="G198" s="22">
        <f t="shared" si="60"/>
        <v>0.95</v>
      </c>
      <c r="H198" s="23">
        <f>$H$7</f>
        <v>1</v>
      </c>
      <c r="I198" s="24">
        <f t="shared" si="64"/>
        <v>0.81925800000000004</v>
      </c>
      <c r="J198" s="22">
        <f t="shared" si="63"/>
        <v>1.006</v>
      </c>
      <c r="K198" s="25">
        <f t="shared" si="65"/>
        <v>31188.32</v>
      </c>
      <c r="L198" s="53"/>
    </row>
    <row r="199" spans="1:12" s="14" customFormat="1" ht="15.75">
      <c r="A199" s="5">
        <v>192</v>
      </c>
      <c r="B199" s="46" t="s">
        <v>200</v>
      </c>
      <c r="C199" s="47" t="s">
        <v>198</v>
      </c>
      <c r="D199" s="20">
        <f t="shared" si="62"/>
        <v>21259.51</v>
      </c>
      <c r="E199" s="25">
        <v>1.67</v>
      </c>
      <c r="F199" s="21">
        <f t="shared" si="66"/>
        <v>0.86237699999999995</v>
      </c>
      <c r="G199" s="22">
        <f t="shared" si="60"/>
        <v>0.95</v>
      </c>
      <c r="H199" s="23">
        <v>1</v>
      </c>
      <c r="I199" s="24">
        <f t="shared" si="64"/>
        <v>0.81925800000000004</v>
      </c>
      <c r="J199" s="22">
        <f t="shared" si="63"/>
        <v>1.006</v>
      </c>
      <c r="K199" s="25">
        <f t="shared" si="65"/>
        <v>29260.95</v>
      </c>
      <c r="L199" s="53"/>
    </row>
    <row r="200" spans="1:12" s="14" customFormat="1" ht="15.75">
      <c r="A200" s="5">
        <v>193</v>
      </c>
      <c r="B200" s="33" t="s">
        <v>201</v>
      </c>
      <c r="C200" s="10" t="s">
        <v>198</v>
      </c>
      <c r="D200" s="20">
        <f t="shared" si="62"/>
        <v>21259.51</v>
      </c>
      <c r="E200" s="25">
        <v>0.87</v>
      </c>
      <c r="F200" s="21">
        <f t="shared" si="66"/>
        <v>0.86237699999999995</v>
      </c>
      <c r="G200" s="22">
        <f t="shared" si="60"/>
        <v>0.95</v>
      </c>
      <c r="H200" s="23">
        <f t="shared" ref="H200:H203" si="67">$H$7</f>
        <v>1</v>
      </c>
      <c r="I200" s="24">
        <f t="shared" si="64"/>
        <v>0.81925800000000004</v>
      </c>
      <c r="J200" s="22">
        <f t="shared" si="63"/>
        <v>1.006</v>
      </c>
      <c r="K200" s="25">
        <f t="shared" si="65"/>
        <v>15243.73</v>
      </c>
      <c r="L200" s="53"/>
    </row>
    <row r="201" spans="1:12" s="14" customFormat="1" ht="15.75">
      <c r="A201" s="5">
        <v>194</v>
      </c>
      <c r="B201" s="33" t="s">
        <v>202</v>
      </c>
      <c r="C201" s="10" t="s">
        <v>198</v>
      </c>
      <c r="D201" s="20">
        <f t="shared" si="62"/>
        <v>21259.51</v>
      </c>
      <c r="E201" s="25">
        <v>1.57</v>
      </c>
      <c r="F201" s="21">
        <f t="shared" si="66"/>
        <v>0.86237699999999995</v>
      </c>
      <c r="G201" s="22">
        <f t="shared" si="60"/>
        <v>0.95</v>
      </c>
      <c r="H201" s="23">
        <f t="shared" si="67"/>
        <v>1</v>
      </c>
      <c r="I201" s="24">
        <f t="shared" si="64"/>
        <v>0.81925800000000004</v>
      </c>
      <c r="J201" s="22">
        <f t="shared" si="63"/>
        <v>1.006</v>
      </c>
      <c r="K201" s="25">
        <f t="shared" si="65"/>
        <v>27508.799999999999</v>
      </c>
      <c r="L201" s="53"/>
    </row>
    <row r="202" spans="1:12" s="14" customFormat="1" ht="31.5">
      <c r="A202" s="5">
        <v>195</v>
      </c>
      <c r="B202" s="46" t="s">
        <v>204</v>
      </c>
      <c r="C202" s="47" t="s">
        <v>203</v>
      </c>
      <c r="D202" s="20">
        <f t="shared" si="62"/>
        <v>21259.51</v>
      </c>
      <c r="E202" s="25">
        <v>0.85</v>
      </c>
      <c r="F202" s="21">
        <v>1.4</v>
      </c>
      <c r="G202" s="22">
        <f t="shared" si="60"/>
        <v>0.95</v>
      </c>
      <c r="H202" s="23">
        <f t="shared" si="67"/>
        <v>1</v>
      </c>
      <c r="I202" s="24">
        <f t="shared" si="64"/>
        <v>1.33</v>
      </c>
      <c r="J202" s="22">
        <f t="shared" si="63"/>
        <v>1.006</v>
      </c>
      <c r="K202" s="25">
        <f t="shared" si="65"/>
        <v>24178.080000000002</v>
      </c>
      <c r="L202" s="53"/>
    </row>
    <row r="203" spans="1:12" s="14" customFormat="1" ht="31.5">
      <c r="A203" s="5">
        <v>196</v>
      </c>
      <c r="B203" s="33" t="s">
        <v>205</v>
      </c>
      <c r="C203" s="10" t="s">
        <v>203</v>
      </c>
      <c r="D203" s="20">
        <f t="shared" si="62"/>
        <v>21259.51</v>
      </c>
      <c r="E203" s="25">
        <v>1.32</v>
      </c>
      <c r="F203" s="21">
        <f>$F$7</f>
        <v>0.86237699999999995</v>
      </c>
      <c r="G203" s="22">
        <f t="shared" si="60"/>
        <v>0.95</v>
      </c>
      <c r="H203" s="23">
        <f t="shared" si="67"/>
        <v>1</v>
      </c>
      <c r="I203" s="24">
        <f t="shared" si="64"/>
        <v>0.81925800000000004</v>
      </c>
      <c r="J203" s="22">
        <f t="shared" si="63"/>
        <v>1.006</v>
      </c>
      <c r="K203" s="25">
        <f t="shared" si="65"/>
        <v>23128.41</v>
      </c>
      <c r="L203" s="53"/>
    </row>
    <row r="204" spans="1:12" s="14" customFormat="1" ht="31.5">
      <c r="A204" s="5">
        <v>197</v>
      </c>
      <c r="B204" s="46" t="s">
        <v>206</v>
      </c>
      <c r="C204" s="47" t="s">
        <v>203</v>
      </c>
      <c r="D204" s="20">
        <f t="shared" si="62"/>
        <v>21259.51</v>
      </c>
      <c r="E204" s="25">
        <v>1.05</v>
      </c>
      <c r="F204" s="21">
        <v>1.4</v>
      </c>
      <c r="G204" s="22">
        <f t="shared" si="60"/>
        <v>0.95</v>
      </c>
      <c r="H204" s="23">
        <v>1</v>
      </c>
      <c r="I204" s="24">
        <f t="shared" si="64"/>
        <v>1.33</v>
      </c>
      <c r="J204" s="22">
        <f t="shared" si="63"/>
        <v>1.006</v>
      </c>
      <c r="K204" s="25">
        <f t="shared" si="65"/>
        <v>29867.040000000001</v>
      </c>
      <c r="L204" s="53"/>
    </row>
    <row r="205" spans="1:12" s="14" customFormat="1" ht="31.5">
      <c r="A205" s="5">
        <v>198</v>
      </c>
      <c r="B205" s="46" t="s">
        <v>207</v>
      </c>
      <c r="C205" s="47" t="s">
        <v>203</v>
      </c>
      <c r="D205" s="20">
        <f t="shared" si="62"/>
        <v>21259.51</v>
      </c>
      <c r="E205" s="25">
        <v>1.01</v>
      </c>
      <c r="F205" s="21">
        <f t="shared" ref="F205:F224" si="68">$F$7</f>
        <v>0.86237699999999995</v>
      </c>
      <c r="G205" s="22">
        <f t="shared" si="60"/>
        <v>0.95</v>
      </c>
      <c r="H205" s="23">
        <v>1</v>
      </c>
      <c r="I205" s="24">
        <f t="shared" si="64"/>
        <v>0.81925800000000004</v>
      </c>
      <c r="J205" s="22">
        <f t="shared" si="63"/>
        <v>1.006</v>
      </c>
      <c r="K205" s="25">
        <f t="shared" si="65"/>
        <v>17696.740000000002</v>
      </c>
      <c r="L205" s="53"/>
    </row>
    <row r="206" spans="1:12" s="14" customFormat="1" ht="31.5">
      <c r="A206" s="5">
        <v>199</v>
      </c>
      <c r="B206" s="33" t="s">
        <v>208</v>
      </c>
      <c r="C206" s="10" t="s">
        <v>203</v>
      </c>
      <c r="D206" s="20">
        <f t="shared" si="62"/>
        <v>21259.51</v>
      </c>
      <c r="E206" s="25">
        <v>2.11</v>
      </c>
      <c r="F206" s="21">
        <f t="shared" si="68"/>
        <v>0.86237699999999995</v>
      </c>
      <c r="G206" s="22">
        <f t="shared" si="60"/>
        <v>0.95</v>
      </c>
      <c r="H206" s="23">
        <f t="shared" ref="H206:H209" si="69">$H$7</f>
        <v>1</v>
      </c>
      <c r="I206" s="24">
        <f t="shared" si="64"/>
        <v>0.81925800000000004</v>
      </c>
      <c r="J206" s="22">
        <f t="shared" si="63"/>
        <v>1.006</v>
      </c>
      <c r="K206" s="25">
        <f t="shared" si="65"/>
        <v>36970.42</v>
      </c>
      <c r="L206" s="53"/>
    </row>
    <row r="207" spans="1:12" s="14" customFormat="1" ht="31.5">
      <c r="A207" s="5">
        <v>200</v>
      </c>
      <c r="B207" s="33" t="s">
        <v>209</v>
      </c>
      <c r="C207" s="10" t="s">
        <v>203</v>
      </c>
      <c r="D207" s="20">
        <f t="shared" si="62"/>
        <v>21259.51</v>
      </c>
      <c r="E207" s="25">
        <v>3.97</v>
      </c>
      <c r="F207" s="21">
        <f t="shared" si="68"/>
        <v>0.86237699999999995</v>
      </c>
      <c r="G207" s="22">
        <f t="shared" si="60"/>
        <v>0.95</v>
      </c>
      <c r="H207" s="23">
        <f t="shared" si="69"/>
        <v>1</v>
      </c>
      <c r="I207" s="24">
        <f t="shared" si="64"/>
        <v>0.81925800000000004</v>
      </c>
      <c r="J207" s="22">
        <f t="shared" si="63"/>
        <v>1.006</v>
      </c>
      <c r="K207" s="25">
        <f t="shared" si="65"/>
        <v>69560.460000000006</v>
      </c>
      <c r="L207" s="53"/>
    </row>
    <row r="208" spans="1:12" s="14" customFormat="1" ht="31.5">
      <c r="A208" s="5">
        <v>201</v>
      </c>
      <c r="B208" s="33" t="s">
        <v>210</v>
      </c>
      <c r="C208" s="10" t="s">
        <v>203</v>
      </c>
      <c r="D208" s="20">
        <f t="shared" si="62"/>
        <v>21259.51</v>
      </c>
      <c r="E208" s="25">
        <v>4.3099999999999996</v>
      </c>
      <c r="F208" s="21">
        <f t="shared" si="68"/>
        <v>0.86237699999999995</v>
      </c>
      <c r="G208" s="22">
        <f t="shared" si="60"/>
        <v>0.95</v>
      </c>
      <c r="H208" s="23">
        <f t="shared" si="69"/>
        <v>1</v>
      </c>
      <c r="I208" s="24">
        <f t="shared" si="64"/>
        <v>0.81925800000000004</v>
      </c>
      <c r="J208" s="22">
        <f t="shared" si="63"/>
        <v>1.006</v>
      </c>
      <c r="K208" s="25">
        <f t="shared" si="65"/>
        <v>75517.78</v>
      </c>
      <c r="L208" s="53"/>
    </row>
    <row r="209" spans="1:12" s="14" customFormat="1" ht="31.5">
      <c r="A209" s="5">
        <v>202</v>
      </c>
      <c r="B209" s="46" t="s">
        <v>211</v>
      </c>
      <c r="C209" s="47" t="s">
        <v>203</v>
      </c>
      <c r="D209" s="20">
        <f t="shared" si="62"/>
        <v>21259.51</v>
      </c>
      <c r="E209" s="25">
        <v>1.2</v>
      </c>
      <c r="F209" s="21">
        <f t="shared" si="68"/>
        <v>0.86237699999999995</v>
      </c>
      <c r="G209" s="22">
        <f t="shared" si="60"/>
        <v>0.95</v>
      </c>
      <c r="H209" s="23">
        <f t="shared" si="69"/>
        <v>1</v>
      </c>
      <c r="I209" s="24">
        <f t="shared" si="64"/>
        <v>0.81925800000000004</v>
      </c>
      <c r="J209" s="22">
        <f t="shared" si="63"/>
        <v>1.006</v>
      </c>
      <c r="K209" s="25">
        <f t="shared" si="65"/>
        <v>21025.83</v>
      </c>
      <c r="L209" s="53"/>
    </row>
    <row r="210" spans="1:12" s="14" customFormat="1" ht="31.5">
      <c r="A210" s="5">
        <v>203</v>
      </c>
      <c r="B210" s="46" t="s">
        <v>212</v>
      </c>
      <c r="C210" s="47" t="s">
        <v>203</v>
      </c>
      <c r="D210" s="20">
        <f t="shared" si="62"/>
        <v>21259.51</v>
      </c>
      <c r="E210" s="25">
        <v>2.37</v>
      </c>
      <c r="F210" s="21">
        <f t="shared" si="68"/>
        <v>0.86237699999999995</v>
      </c>
      <c r="G210" s="22">
        <f t="shared" si="60"/>
        <v>0.95</v>
      </c>
      <c r="H210" s="23">
        <v>1</v>
      </c>
      <c r="I210" s="24">
        <f t="shared" si="64"/>
        <v>0.81925800000000004</v>
      </c>
      <c r="J210" s="22">
        <f t="shared" si="63"/>
        <v>1.006</v>
      </c>
      <c r="K210" s="25">
        <f t="shared" si="65"/>
        <v>41526.019999999997</v>
      </c>
      <c r="L210" s="53"/>
    </row>
    <row r="211" spans="1:12" s="14" customFormat="1" ht="31.5">
      <c r="A211" s="5">
        <v>204</v>
      </c>
      <c r="B211" s="46" t="s">
        <v>213</v>
      </c>
      <c r="C211" s="47" t="s">
        <v>203</v>
      </c>
      <c r="D211" s="20">
        <f t="shared" si="62"/>
        <v>21259.51</v>
      </c>
      <c r="E211" s="25">
        <v>4.13</v>
      </c>
      <c r="F211" s="21">
        <f t="shared" si="68"/>
        <v>0.86237699999999995</v>
      </c>
      <c r="G211" s="22">
        <f t="shared" si="60"/>
        <v>0.95</v>
      </c>
      <c r="H211" s="23">
        <f t="shared" ref="H211:H213" si="70">$H$7</f>
        <v>1</v>
      </c>
      <c r="I211" s="24">
        <f t="shared" si="64"/>
        <v>0.81925800000000004</v>
      </c>
      <c r="J211" s="22">
        <f t="shared" si="63"/>
        <v>1.006</v>
      </c>
      <c r="K211" s="25">
        <f t="shared" si="65"/>
        <v>72363.899999999994</v>
      </c>
      <c r="L211" s="53"/>
    </row>
    <row r="212" spans="1:12" s="14" customFormat="1" ht="31.5">
      <c r="A212" s="5">
        <v>205</v>
      </c>
      <c r="B212" s="33" t="s">
        <v>214</v>
      </c>
      <c r="C212" s="10" t="s">
        <v>203</v>
      </c>
      <c r="D212" s="20">
        <f t="shared" si="62"/>
        <v>21259.51</v>
      </c>
      <c r="E212" s="25">
        <v>6.08</v>
      </c>
      <c r="F212" s="21">
        <f t="shared" si="68"/>
        <v>0.86237699999999995</v>
      </c>
      <c r="G212" s="22">
        <f t="shared" si="60"/>
        <v>0.95</v>
      </c>
      <c r="H212" s="23">
        <f t="shared" si="70"/>
        <v>1</v>
      </c>
      <c r="I212" s="24">
        <f t="shared" si="64"/>
        <v>0.81925800000000004</v>
      </c>
      <c r="J212" s="22">
        <f t="shared" si="63"/>
        <v>1.006</v>
      </c>
      <c r="K212" s="25">
        <f t="shared" si="65"/>
        <v>106530.88</v>
      </c>
      <c r="L212" s="53"/>
    </row>
    <row r="213" spans="1:12" s="14" customFormat="1" ht="31.5">
      <c r="A213" s="5">
        <v>206</v>
      </c>
      <c r="B213" s="33" t="s">
        <v>215</v>
      </c>
      <c r="C213" s="10" t="s">
        <v>203</v>
      </c>
      <c r="D213" s="20">
        <f t="shared" si="62"/>
        <v>21259.51</v>
      </c>
      <c r="E213" s="25">
        <v>7.12</v>
      </c>
      <c r="F213" s="21">
        <f t="shared" si="68"/>
        <v>0.86237699999999995</v>
      </c>
      <c r="G213" s="22">
        <f t="shared" si="60"/>
        <v>0.95</v>
      </c>
      <c r="H213" s="23">
        <f t="shared" si="70"/>
        <v>1</v>
      </c>
      <c r="I213" s="24">
        <f t="shared" si="64"/>
        <v>0.81925800000000004</v>
      </c>
      <c r="J213" s="22">
        <f t="shared" si="63"/>
        <v>1.006</v>
      </c>
      <c r="K213" s="25">
        <f t="shared" si="65"/>
        <v>124753.26</v>
      </c>
      <c r="L213" s="53"/>
    </row>
    <row r="214" spans="1:12" s="14" customFormat="1" ht="31.5">
      <c r="A214" s="5">
        <v>207</v>
      </c>
      <c r="B214" s="46" t="s">
        <v>217</v>
      </c>
      <c r="C214" s="47" t="s">
        <v>216</v>
      </c>
      <c r="D214" s="20">
        <f t="shared" si="62"/>
        <v>21259.51</v>
      </c>
      <c r="E214" s="25">
        <v>0.79</v>
      </c>
      <c r="F214" s="21">
        <f t="shared" si="68"/>
        <v>0.86237699999999995</v>
      </c>
      <c r="G214" s="22">
        <f t="shared" si="60"/>
        <v>0.95</v>
      </c>
      <c r="H214" s="23">
        <v>1</v>
      </c>
      <c r="I214" s="24">
        <f t="shared" ref="I214:I234" si="71">ROUND(F214*G214*H214,6)</f>
        <v>0.81925800000000004</v>
      </c>
      <c r="J214" s="22">
        <f t="shared" si="63"/>
        <v>1.006</v>
      </c>
      <c r="K214" s="25">
        <f t="shared" ref="K214:K234" si="72">ROUND(D214*E214*I214*J214,2)</f>
        <v>13842.01</v>
      </c>
      <c r="L214" s="53"/>
    </row>
    <row r="215" spans="1:12" s="14" customFormat="1" ht="31.5">
      <c r="A215" s="5">
        <v>208</v>
      </c>
      <c r="B215" s="46" t="s">
        <v>219</v>
      </c>
      <c r="C215" s="47" t="s">
        <v>218</v>
      </c>
      <c r="D215" s="20">
        <f t="shared" si="62"/>
        <v>21259.51</v>
      </c>
      <c r="E215" s="25">
        <v>0.74</v>
      </c>
      <c r="F215" s="21">
        <f t="shared" si="68"/>
        <v>0.86237699999999995</v>
      </c>
      <c r="G215" s="22">
        <v>1</v>
      </c>
      <c r="H215" s="23">
        <v>1</v>
      </c>
      <c r="I215" s="24">
        <f t="shared" si="71"/>
        <v>0.86237699999999995</v>
      </c>
      <c r="J215" s="22">
        <f t="shared" si="63"/>
        <v>1.006</v>
      </c>
      <c r="K215" s="25">
        <f t="shared" si="72"/>
        <v>13648.35</v>
      </c>
      <c r="L215" s="53"/>
    </row>
    <row r="216" spans="1:12" s="14" customFormat="1" ht="31.5">
      <c r="A216" s="5">
        <v>209</v>
      </c>
      <c r="B216" s="33" t="s">
        <v>220</v>
      </c>
      <c r="C216" s="10" t="s">
        <v>218</v>
      </c>
      <c r="D216" s="20">
        <f t="shared" si="62"/>
        <v>21259.51</v>
      </c>
      <c r="E216" s="25">
        <v>0.69</v>
      </c>
      <c r="F216" s="21">
        <f t="shared" si="68"/>
        <v>0.86237699999999995</v>
      </c>
      <c r="G216" s="22">
        <f>$G$7</f>
        <v>0.95</v>
      </c>
      <c r="H216" s="23">
        <f t="shared" ref="H216:H217" si="73">$H$7</f>
        <v>1</v>
      </c>
      <c r="I216" s="24">
        <f t="shared" si="71"/>
        <v>0.81925800000000004</v>
      </c>
      <c r="J216" s="22">
        <f t="shared" si="63"/>
        <v>1.006</v>
      </c>
      <c r="K216" s="25">
        <f t="shared" si="72"/>
        <v>12089.85</v>
      </c>
      <c r="L216" s="53"/>
    </row>
    <row r="217" spans="1:12" s="14" customFormat="1" ht="15.75">
      <c r="A217" s="5">
        <v>210</v>
      </c>
      <c r="B217" s="46" t="s">
        <v>221</v>
      </c>
      <c r="C217" s="47" t="s">
        <v>218</v>
      </c>
      <c r="D217" s="20">
        <f t="shared" si="62"/>
        <v>21259.51</v>
      </c>
      <c r="E217" s="25">
        <v>0.72</v>
      </c>
      <c r="F217" s="21">
        <f t="shared" si="68"/>
        <v>0.86237699999999995</v>
      </c>
      <c r="G217" s="22">
        <v>1</v>
      </c>
      <c r="H217" s="23">
        <f t="shared" si="73"/>
        <v>1</v>
      </c>
      <c r="I217" s="24">
        <f t="shared" si="71"/>
        <v>0.86237699999999995</v>
      </c>
      <c r="J217" s="22">
        <f t="shared" si="63"/>
        <v>1.006</v>
      </c>
      <c r="K217" s="25">
        <f t="shared" si="72"/>
        <v>13279.47</v>
      </c>
      <c r="L217" s="53"/>
    </row>
    <row r="218" spans="1:12" s="14" customFormat="1" ht="15.75">
      <c r="A218" s="5">
        <v>211</v>
      </c>
      <c r="B218" s="46" t="s">
        <v>222</v>
      </c>
      <c r="C218" s="47" t="s">
        <v>218</v>
      </c>
      <c r="D218" s="20">
        <f t="shared" si="62"/>
        <v>21259.51</v>
      </c>
      <c r="E218" s="25">
        <v>0.59</v>
      </c>
      <c r="F218" s="21">
        <f t="shared" si="68"/>
        <v>0.86237699999999995</v>
      </c>
      <c r="G218" s="22">
        <f>$G$7</f>
        <v>0.95</v>
      </c>
      <c r="H218" s="23">
        <v>1</v>
      </c>
      <c r="I218" s="24">
        <f t="shared" si="71"/>
        <v>0.81925800000000004</v>
      </c>
      <c r="J218" s="22">
        <f t="shared" si="63"/>
        <v>1.006</v>
      </c>
      <c r="K218" s="25">
        <f t="shared" si="72"/>
        <v>10337.700000000001</v>
      </c>
      <c r="L218" s="53"/>
    </row>
    <row r="219" spans="1:12" s="14" customFormat="1" ht="15.75">
      <c r="A219" s="5">
        <v>212</v>
      </c>
      <c r="B219" s="46" t="s">
        <v>223</v>
      </c>
      <c r="C219" s="47" t="s">
        <v>218</v>
      </c>
      <c r="D219" s="20">
        <f t="shared" si="62"/>
        <v>21259.51</v>
      </c>
      <c r="E219" s="25">
        <v>0.7</v>
      </c>
      <c r="F219" s="21">
        <f t="shared" si="68"/>
        <v>0.86237699999999995</v>
      </c>
      <c r="G219" s="22">
        <v>1</v>
      </c>
      <c r="H219" s="23">
        <f t="shared" ref="H219:H221" si="74">$H$7</f>
        <v>1</v>
      </c>
      <c r="I219" s="24">
        <f t="shared" si="71"/>
        <v>0.86237699999999995</v>
      </c>
      <c r="J219" s="22">
        <f t="shared" si="63"/>
        <v>1.006</v>
      </c>
      <c r="K219" s="25">
        <f t="shared" si="72"/>
        <v>12910.6</v>
      </c>
      <c r="L219" s="53"/>
    </row>
    <row r="220" spans="1:12" s="14" customFormat="1" ht="31.5">
      <c r="A220" s="5">
        <v>213</v>
      </c>
      <c r="B220" s="46" t="s">
        <v>224</v>
      </c>
      <c r="C220" s="47" t="s">
        <v>218</v>
      </c>
      <c r="D220" s="20">
        <f t="shared" si="62"/>
        <v>21259.51</v>
      </c>
      <c r="E220" s="25">
        <v>0.78</v>
      </c>
      <c r="F220" s="21">
        <f t="shared" si="68"/>
        <v>0.86237699999999995</v>
      </c>
      <c r="G220" s="22">
        <v>1</v>
      </c>
      <c r="H220" s="23">
        <f t="shared" si="74"/>
        <v>1</v>
      </c>
      <c r="I220" s="24">
        <f t="shared" si="71"/>
        <v>0.86237699999999995</v>
      </c>
      <c r="J220" s="22">
        <f t="shared" si="63"/>
        <v>1.006</v>
      </c>
      <c r="K220" s="25">
        <f t="shared" si="72"/>
        <v>14386.1</v>
      </c>
      <c r="L220" s="53"/>
    </row>
    <row r="221" spans="1:12" s="14" customFormat="1" ht="31.5">
      <c r="A221" s="5">
        <v>214</v>
      </c>
      <c r="B221" s="46" t="s">
        <v>225</v>
      </c>
      <c r="C221" s="47" t="s">
        <v>218</v>
      </c>
      <c r="D221" s="20">
        <f t="shared" si="62"/>
        <v>21259.51</v>
      </c>
      <c r="E221" s="25">
        <v>1.7</v>
      </c>
      <c r="F221" s="21">
        <f t="shared" si="68"/>
        <v>0.86237699999999995</v>
      </c>
      <c r="G221" s="22">
        <f>$G$7</f>
        <v>0.95</v>
      </c>
      <c r="H221" s="23">
        <f t="shared" si="74"/>
        <v>1</v>
      </c>
      <c r="I221" s="24">
        <f t="shared" si="71"/>
        <v>0.81925800000000004</v>
      </c>
      <c r="J221" s="22">
        <f t="shared" si="63"/>
        <v>1.006</v>
      </c>
      <c r="K221" s="25">
        <f t="shared" si="72"/>
        <v>29786.59</v>
      </c>
      <c r="L221" s="53"/>
    </row>
    <row r="222" spans="1:12" s="14" customFormat="1" ht="15.75">
      <c r="A222" s="5">
        <v>215</v>
      </c>
      <c r="B222" s="46" t="s">
        <v>226</v>
      </c>
      <c r="C222" s="47" t="s">
        <v>218</v>
      </c>
      <c r="D222" s="20">
        <f t="shared" si="62"/>
        <v>21259.51</v>
      </c>
      <c r="E222" s="25">
        <v>0.78</v>
      </c>
      <c r="F222" s="21">
        <f t="shared" si="68"/>
        <v>0.86237699999999995</v>
      </c>
      <c r="G222" s="22">
        <f>$G$7</f>
        <v>0.95</v>
      </c>
      <c r="H222" s="23">
        <v>1</v>
      </c>
      <c r="I222" s="24">
        <f t="shared" si="71"/>
        <v>0.81925800000000004</v>
      </c>
      <c r="J222" s="22">
        <f t="shared" si="63"/>
        <v>1.006</v>
      </c>
      <c r="K222" s="25">
        <f t="shared" si="72"/>
        <v>13666.79</v>
      </c>
      <c r="L222" s="53"/>
    </row>
    <row r="223" spans="1:12" s="14" customFormat="1" ht="15.75">
      <c r="A223" s="5">
        <v>216</v>
      </c>
      <c r="B223" s="46" t="s">
        <v>227</v>
      </c>
      <c r="C223" s="47" t="s">
        <v>218</v>
      </c>
      <c r="D223" s="20">
        <f t="shared" si="62"/>
        <v>21259.51</v>
      </c>
      <c r="E223" s="25">
        <v>1.54</v>
      </c>
      <c r="F223" s="21">
        <f t="shared" si="68"/>
        <v>0.86237699999999995</v>
      </c>
      <c r="G223" s="22">
        <f>$G$7</f>
        <v>0.95</v>
      </c>
      <c r="H223" s="23">
        <f>$H$7</f>
        <v>1</v>
      </c>
      <c r="I223" s="24">
        <f t="shared" si="71"/>
        <v>0.81925800000000004</v>
      </c>
      <c r="J223" s="22">
        <f t="shared" si="63"/>
        <v>1.006</v>
      </c>
      <c r="K223" s="25">
        <f t="shared" si="72"/>
        <v>26983.15</v>
      </c>
      <c r="L223" s="53"/>
    </row>
    <row r="224" spans="1:12" s="14" customFormat="1" ht="31.5">
      <c r="A224" s="5">
        <v>217</v>
      </c>
      <c r="B224" s="46" t="s">
        <v>228</v>
      </c>
      <c r="C224" s="47" t="s">
        <v>218</v>
      </c>
      <c r="D224" s="20">
        <f t="shared" si="62"/>
        <v>21259.51</v>
      </c>
      <c r="E224" s="25">
        <v>0.75</v>
      </c>
      <c r="F224" s="21">
        <f t="shared" si="68"/>
        <v>0.86237699999999995</v>
      </c>
      <c r="G224" s="22">
        <v>1</v>
      </c>
      <c r="H224" s="23">
        <v>1</v>
      </c>
      <c r="I224" s="24">
        <f t="shared" si="71"/>
        <v>0.86237699999999995</v>
      </c>
      <c r="J224" s="22">
        <f t="shared" si="63"/>
        <v>1.006</v>
      </c>
      <c r="K224" s="25">
        <f t="shared" si="72"/>
        <v>13832.79</v>
      </c>
      <c r="L224" s="53"/>
    </row>
    <row r="225" spans="1:12" s="14" customFormat="1" ht="15.75">
      <c r="A225" s="17">
        <v>218</v>
      </c>
      <c r="B225" s="46" t="s">
        <v>229</v>
      </c>
      <c r="C225" s="47" t="s">
        <v>218</v>
      </c>
      <c r="D225" s="20">
        <f t="shared" si="62"/>
        <v>21259.51</v>
      </c>
      <c r="E225" s="25">
        <v>0.89</v>
      </c>
      <c r="F225" s="21">
        <v>1.4</v>
      </c>
      <c r="G225" s="22">
        <f t="shared" ref="G225:G249" si="75">$G$7</f>
        <v>0.95</v>
      </c>
      <c r="H225" s="23">
        <f>$H$7</f>
        <v>1</v>
      </c>
      <c r="I225" s="24">
        <f t="shared" si="71"/>
        <v>1.33</v>
      </c>
      <c r="J225" s="22">
        <f t="shared" si="63"/>
        <v>1.006</v>
      </c>
      <c r="K225" s="25">
        <f t="shared" si="72"/>
        <v>25315.87</v>
      </c>
      <c r="L225" s="53"/>
    </row>
    <row r="226" spans="1:12" s="14" customFormat="1" ht="15.75">
      <c r="A226" s="17">
        <v>219</v>
      </c>
      <c r="B226" s="46" t="s">
        <v>366</v>
      </c>
      <c r="C226" s="47" t="s">
        <v>218</v>
      </c>
      <c r="D226" s="20">
        <f t="shared" si="62"/>
        <v>21259.51</v>
      </c>
      <c r="E226" s="25">
        <v>0.53</v>
      </c>
      <c r="F226" s="21">
        <f t="shared" ref="F226:F238" si="76">$F$7</f>
        <v>0.86237699999999995</v>
      </c>
      <c r="G226" s="22">
        <f t="shared" si="75"/>
        <v>0.95</v>
      </c>
      <c r="H226" s="23">
        <v>1</v>
      </c>
      <c r="I226" s="24">
        <f t="shared" si="71"/>
        <v>0.81925800000000004</v>
      </c>
      <c r="J226" s="22">
        <f t="shared" si="63"/>
        <v>1.006</v>
      </c>
      <c r="K226" s="25">
        <f t="shared" si="72"/>
        <v>9286.41</v>
      </c>
      <c r="L226" s="53"/>
    </row>
    <row r="227" spans="1:12" s="14" customFormat="1" ht="31.5">
      <c r="A227" s="17">
        <v>220</v>
      </c>
      <c r="B227" s="33" t="s">
        <v>367</v>
      </c>
      <c r="C227" s="10" t="s">
        <v>218</v>
      </c>
      <c r="D227" s="20">
        <f t="shared" si="62"/>
        <v>21259.51</v>
      </c>
      <c r="E227" s="25">
        <v>4.07</v>
      </c>
      <c r="F227" s="21">
        <f t="shared" si="76"/>
        <v>0.86237699999999995</v>
      </c>
      <c r="G227" s="22">
        <f t="shared" si="75"/>
        <v>0.95</v>
      </c>
      <c r="H227" s="23">
        <f>$H$7</f>
        <v>1</v>
      </c>
      <c r="I227" s="24">
        <f t="shared" si="71"/>
        <v>0.81925800000000004</v>
      </c>
      <c r="J227" s="22">
        <f t="shared" si="63"/>
        <v>1.006</v>
      </c>
      <c r="K227" s="25">
        <f t="shared" si="72"/>
        <v>71312.61</v>
      </c>
      <c r="L227" s="53"/>
    </row>
    <row r="228" spans="1:12" s="14" customFormat="1" ht="31.5">
      <c r="A228" s="5">
        <v>221</v>
      </c>
      <c r="B228" s="46" t="s">
        <v>230</v>
      </c>
      <c r="C228" s="47" t="s">
        <v>218</v>
      </c>
      <c r="D228" s="20">
        <f t="shared" si="62"/>
        <v>21259.51</v>
      </c>
      <c r="E228" s="25">
        <v>1</v>
      </c>
      <c r="F228" s="21">
        <f t="shared" si="76"/>
        <v>0.86237699999999995</v>
      </c>
      <c r="G228" s="22">
        <f t="shared" si="75"/>
        <v>0.95</v>
      </c>
      <c r="H228" s="23">
        <v>1</v>
      </c>
      <c r="I228" s="24">
        <f t="shared" si="71"/>
        <v>0.81925800000000004</v>
      </c>
      <c r="J228" s="22">
        <f t="shared" si="63"/>
        <v>1.006</v>
      </c>
      <c r="K228" s="25">
        <f t="shared" si="72"/>
        <v>17521.53</v>
      </c>
      <c r="L228" s="53"/>
    </row>
    <row r="229" spans="1:12" s="14" customFormat="1" ht="15.75">
      <c r="A229" s="5">
        <v>222</v>
      </c>
      <c r="B229" s="46" t="s">
        <v>232</v>
      </c>
      <c r="C229" s="47" t="s">
        <v>231</v>
      </c>
      <c r="D229" s="20">
        <f t="shared" si="62"/>
        <v>21259.51</v>
      </c>
      <c r="E229" s="25">
        <v>2.0499999999999998</v>
      </c>
      <c r="F229" s="21">
        <f t="shared" si="76"/>
        <v>0.86237699999999995</v>
      </c>
      <c r="G229" s="22">
        <f t="shared" si="75"/>
        <v>0.95</v>
      </c>
      <c r="H229" s="23">
        <v>1</v>
      </c>
      <c r="I229" s="24">
        <f t="shared" si="71"/>
        <v>0.81925800000000004</v>
      </c>
      <c r="J229" s="22">
        <f t="shared" si="63"/>
        <v>1.006</v>
      </c>
      <c r="K229" s="25">
        <f t="shared" si="72"/>
        <v>35919.129999999997</v>
      </c>
      <c r="L229" s="53"/>
    </row>
    <row r="230" spans="1:12" s="14" customFormat="1" ht="31.5">
      <c r="A230" s="5">
        <v>223</v>
      </c>
      <c r="B230" s="46" t="s">
        <v>233</v>
      </c>
      <c r="C230" s="47" t="s">
        <v>231</v>
      </c>
      <c r="D230" s="20">
        <f t="shared" si="62"/>
        <v>21259.51</v>
      </c>
      <c r="E230" s="25">
        <v>1.54</v>
      </c>
      <c r="F230" s="21">
        <f t="shared" si="76"/>
        <v>0.86237699999999995</v>
      </c>
      <c r="G230" s="22">
        <f t="shared" si="75"/>
        <v>0.95</v>
      </c>
      <c r="H230" s="23">
        <v>1</v>
      </c>
      <c r="I230" s="24">
        <f t="shared" si="71"/>
        <v>0.81925800000000004</v>
      </c>
      <c r="J230" s="22">
        <f t="shared" si="63"/>
        <v>1.006</v>
      </c>
      <c r="K230" s="25">
        <f t="shared" si="72"/>
        <v>26983.15</v>
      </c>
      <c r="L230" s="53"/>
    </row>
    <row r="231" spans="1:12" s="14" customFormat="1" ht="31.5">
      <c r="A231" s="5">
        <v>224</v>
      </c>
      <c r="B231" s="46" t="s">
        <v>234</v>
      </c>
      <c r="C231" s="47" t="s">
        <v>231</v>
      </c>
      <c r="D231" s="20">
        <f t="shared" si="62"/>
        <v>21259.51</v>
      </c>
      <c r="E231" s="25">
        <v>1.92</v>
      </c>
      <c r="F231" s="21">
        <f t="shared" si="76"/>
        <v>0.86237699999999995</v>
      </c>
      <c r="G231" s="22">
        <f t="shared" si="75"/>
        <v>0.95</v>
      </c>
      <c r="H231" s="23">
        <v>1</v>
      </c>
      <c r="I231" s="24">
        <f t="shared" si="71"/>
        <v>0.81925800000000004</v>
      </c>
      <c r="J231" s="22">
        <f t="shared" si="63"/>
        <v>1.006</v>
      </c>
      <c r="K231" s="25">
        <f t="shared" si="72"/>
        <v>33641.33</v>
      </c>
      <c r="L231" s="53"/>
    </row>
    <row r="232" spans="1:12" s="14" customFormat="1" ht="31.5">
      <c r="A232" s="5">
        <v>225</v>
      </c>
      <c r="B232" s="46" t="s">
        <v>235</v>
      </c>
      <c r="C232" s="47" t="s">
        <v>231</v>
      </c>
      <c r="D232" s="20">
        <f t="shared" si="62"/>
        <v>21259.51</v>
      </c>
      <c r="E232" s="25">
        <v>2.56</v>
      </c>
      <c r="F232" s="21">
        <f t="shared" si="76"/>
        <v>0.86237699999999995</v>
      </c>
      <c r="G232" s="22">
        <f t="shared" si="75"/>
        <v>0.95</v>
      </c>
      <c r="H232" s="23">
        <v>1</v>
      </c>
      <c r="I232" s="24">
        <f t="shared" si="71"/>
        <v>0.81925800000000004</v>
      </c>
      <c r="J232" s="22">
        <f t="shared" si="63"/>
        <v>1.006</v>
      </c>
      <c r="K232" s="25">
        <f t="shared" si="72"/>
        <v>44855.11</v>
      </c>
      <c r="L232" s="53"/>
    </row>
    <row r="233" spans="1:12" s="14" customFormat="1" ht="31.5">
      <c r="A233" s="5">
        <v>226</v>
      </c>
      <c r="B233" s="46" t="s">
        <v>236</v>
      </c>
      <c r="C233" s="47" t="s">
        <v>231</v>
      </c>
      <c r="D233" s="20">
        <f t="shared" si="62"/>
        <v>21259.51</v>
      </c>
      <c r="E233" s="25">
        <v>4.12</v>
      </c>
      <c r="F233" s="21">
        <f t="shared" si="76"/>
        <v>0.86237699999999995</v>
      </c>
      <c r="G233" s="22">
        <f t="shared" si="75"/>
        <v>0.95</v>
      </c>
      <c r="H233" s="23">
        <v>1</v>
      </c>
      <c r="I233" s="24">
        <f t="shared" si="71"/>
        <v>0.81925800000000004</v>
      </c>
      <c r="J233" s="22">
        <f t="shared" si="63"/>
        <v>1.006</v>
      </c>
      <c r="K233" s="25">
        <f t="shared" si="72"/>
        <v>72188.69</v>
      </c>
      <c r="L233" s="53"/>
    </row>
    <row r="234" spans="1:12" s="14" customFormat="1" ht="31.5">
      <c r="A234" s="5">
        <v>227</v>
      </c>
      <c r="B234" s="46" t="s">
        <v>238</v>
      </c>
      <c r="C234" s="47" t="s">
        <v>237</v>
      </c>
      <c r="D234" s="20">
        <f t="shared" si="62"/>
        <v>21259.51</v>
      </c>
      <c r="E234" s="25">
        <v>0.99</v>
      </c>
      <c r="F234" s="21">
        <f t="shared" si="76"/>
        <v>0.86237699999999995</v>
      </c>
      <c r="G234" s="22">
        <f t="shared" si="75"/>
        <v>0.95</v>
      </c>
      <c r="H234" s="23">
        <v>1</v>
      </c>
      <c r="I234" s="24">
        <f t="shared" si="71"/>
        <v>0.81925800000000004</v>
      </c>
      <c r="J234" s="22">
        <f t="shared" si="63"/>
        <v>1.006</v>
      </c>
      <c r="K234" s="25">
        <f t="shared" si="72"/>
        <v>17346.310000000001</v>
      </c>
      <c r="L234" s="53"/>
    </row>
    <row r="235" spans="1:12" s="14" customFormat="1" ht="31.5">
      <c r="A235" s="5">
        <v>228</v>
      </c>
      <c r="B235" s="46" t="s">
        <v>239</v>
      </c>
      <c r="C235" s="47" t="s">
        <v>237</v>
      </c>
      <c r="D235" s="20">
        <f t="shared" si="62"/>
        <v>21259.51</v>
      </c>
      <c r="E235" s="25">
        <v>1.52</v>
      </c>
      <c r="F235" s="21">
        <f t="shared" si="76"/>
        <v>0.86237699999999995</v>
      </c>
      <c r="G235" s="22">
        <f t="shared" si="75"/>
        <v>0.95</v>
      </c>
      <c r="H235" s="23">
        <v>1</v>
      </c>
      <c r="I235" s="24">
        <f t="shared" ref="I235:I253" si="77">ROUND(F235*G235*H235,6)</f>
        <v>0.81925800000000004</v>
      </c>
      <c r="J235" s="22">
        <f t="shared" si="63"/>
        <v>1.006</v>
      </c>
      <c r="K235" s="25">
        <f t="shared" ref="K235:K253" si="78">ROUND(D235*E235*I235*J235,2)</f>
        <v>26632.720000000001</v>
      </c>
      <c r="L235" s="53"/>
    </row>
    <row r="236" spans="1:12" s="14" customFormat="1" ht="31.5">
      <c r="A236" s="5">
        <v>229</v>
      </c>
      <c r="B236" s="46" t="s">
        <v>240</v>
      </c>
      <c r="C236" s="47" t="s">
        <v>237</v>
      </c>
      <c r="D236" s="20">
        <f t="shared" si="62"/>
        <v>21259.51</v>
      </c>
      <c r="E236" s="25">
        <v>0.69</v>
      </c>
      <c r="F236" s="21">
        <f t="shared" si="76"/>
        <v>0.86237699999999995</v>
      </c>
      <c r="G236" s="22">
        <f t="shared" si="75"/>
        <v>0.95</v>
      </c>
      <c r="H236" s="23">
        <v>1</v>
      </c>
      <c r="I236" s="24">
        <f t="shared" si="77"/>
        <v>0.81925800000000004</v>
      </c>
      <c r="J236" s="22">
        <f t="shared" si="63"/>
        <v>1.006</v>
      </c>
      <c r="K236" s="25">
        <f t="shared" si="78"/>
        <v>12089.85</v>
      </c>
      <c r="L236" s="53"/>
    </row>
    <row r="237" spans="1:12" s="14" customFormat="1" ht="31.5">
      <c r="A237" s="5">
        <v>230</v>
      </c>
      <c r="B237" s="46" t="s">
        <v>241</v>
      </c>
      <c r="C237" s="47" t="s">
        <v>237</v>
      </c>
      <c r="D237" s="20">
        <f t="shared" si="62"/>
        <v>21259.51</v>
      </c>
      <c r="E237" s="25">
        <v>0.56000000000000005</v>
      </c>
      <c r="F237" s="21">
        <f t="shared" si="76"/>
        <v>0.86237699999999995</v>
      </c>
      <c r="G237" s="22">
        <f t="shared" si="75"/>
        <v>0.95</v>
      </c>
      <c r="H237" s="23">
        <v>1</v>
      </c>
      <c r="I237" s="24">
        <f t="shared" si="77"/>
        <v>0.81925800000000004</v>
      </c>
      <c r="J237" s="22">
        <f t="shared" si="63"/>
        <v>1.006</v>
      </c>
      <c r="K237" s="25">
        <f t="shared" si="78"/>
        <v>9812.0499999999993</v>
      </c>
      <c r="L237" s="53"/>
    </row>
    <row r="238" spans="1:12" s="14" customFormat="1" ht="31.5">
      <c r="A238" s="5">
        <v>231</v>
      </c>
      <c r="B238" s="46" t="s">
        <v>242</v>
      </c>
      <c r="C238" s="47" t="s">
        <v>237</v>
      </c>
      <c r="D238" s="20">
        <f t="shared" si="62"/>
        <v>21259.51</v>
      </c>
      <c r="E238" s="25">
        <v>0.74</v>
      </c>
      <c r="F238" s="21">
        <f t="shared" si="76"/>
        <v>0.86237699999999995</v>
      </c>
      <c r="G238" s="22">
        <f t="shared" si="75"/>
        <v>0.95</v>
      </c>
      <c r="H238" s="23">
        <v>1</v>
      </c>
      <c r="I238" s="24">
        <f t="shared" si="77"/>
        <v>0.81925800000000004</v>
      </c>
      <c r="J238" s="22">
        <f t="shared" si="63"/>
        <v>1.006</v>
      </c>
      <c r="K238" s="25">
        <f t="shared" si="78"/>
        <v>12965.93</v>
      </c>
      <c r="L238" s="53"/>
    </row>
    <row r="239" spans="1:12" s="14" customFormat="1" ht="31.5">
      <c r="A239" s="5">
        <v>232</v>
      </c>
      <c r="B239" s="46" t="s">
        <v>243</v>
      </c>
      <c r="C239" s="47" t="s">
        <v>237</v>
      </c>
      <c r="D239" s="20">
        <f t="shared" si="62"/>
        <v>21259.51</v>
      </c>
      <c r="E239" s="25">
        <v>1.44</v>
      </c>
      <c r="F239" s="21">
        <v>1.4</v>
      </c>
      <c r="G239" s="22">
        <f t="shared" si="75"/>
        <v>0.95</v>
      </c>
      <c r="H239" s="23">
        <v>1</v>
      </c>
      <c r="I239" s="24">
        <f t="shared" si="77"/>
        <v>1.33</v>
      </c>
      <c r="J239" s="22">
        <f t="shared" si="63"/>
        <v>1.006</v>
      </c>
      <c r="K239" s="25">
        <f t="shared" si="78"/>
        <v>40960.51</v>
      </c>
      <c r="L239" s="53"/>
    </row>
    <row r="240" spans="1:12" s="14" customFormat="1" ht="31.5">
      <c r="A240" s="5">
        <v>233</v>
      </c>
      <c r="B240" s="46" t="s">
        <v>244</v>
      </c>
      <c r="C240" s="47" t="s">
        <v>237</v>
      </c>
      <c r="D240" s="20">
        <f t="shared" si="62"/>
        <v>21259.51</v>
      </c>
      <c r="E240" s="25">
        <v>7.07</v>
      </c>
      <c r="F240" s="21">
        <f t="shared" ref="F240:F246" si="79">$F$7</f>
        <v>0.86237699999999995</v>
      </c>
      <c r="G240" s="22">
        <f t="shared" si="75"/>
        <v>0.95</v>
      </c>
      <c r="H240" s="23">
        <v>1</v>
      </c>
      <c r="I240" s="24">
        <f t="shared" si="77"/>
        <v>0.81925800000000004</v>
      </c>
      <c r="J240" s="22">
        <f t="shared" si="63"/>
        <v>1.006</v>
      </c>
      <c r="K240" s="25">
        <f t="shared" si="78"/>
        <v>123877.19</v>
      </c>
      <c r="L240" s="53"/>
    </row>
    <row r="241" spans="1:12" s="14" customFormat="1" ht="31.5">
      <c r="A241" s="5">
        <v>234</v>
      </c>
      <c r="B241" s="46" t="s">
        <v>245</v>
      </c>
      <c r="C241" s="47" t="s">
        <v>237</v>
      </c>
      <c r="D241" s="20">
        <f t="shared" si="62"/>
        <v>21259.51</v>
      </c>
      <c r="E241" s="25">
        <v>4.46</v>
      </c>
      <c r="F241" s="21">
        <f t="shared" si="79"/>
        <v>0.86237699999999995</v>
      </c>
      <c r="G241" s="22">
        <f t="shared" si="75"/>
        <v>0.95</v>
      </c>
      <c r="H241" s="23">
        <f>$H$7</f>
        <v>1</v>
      </c>
      <c r="I241" s="24">
        <f t="shared" si="77"/>
        <v>0.81925800000000004</v>
      </c>
      <c r="J241" s="22">
        <f t="shared" si="63"/>
        <v>1.006</v>
      </c>
      <c r="K241" s="25">
        <f t="shared" si="78"/>
        <v>78146.009999999995</v>
      </c>
      <c r="L241" s="53"/>
    </row>
    <row r="242" spans="1:12" s="14" customFormat="1" ht="31.5">
      <c r="A242" s="5">
        <v>235</v>
      </c>
      <c r="B242" s="46" t="s">
        <v>246</v>
      </c>
      <c r="C242" s="47" t="s">
        <v>237</v>
      </c>
      <c r="D242" s="20">
        <f t="shared" si="62"/>
        <v>21259.51</v>
      </c>
      <c r="E242" s="25">
        <v>0.79</v>
      </c>
      <c r="F242" s="21">
        <f t="shared" si="79"/>
        <v>0.86237699999999995</v>
      </c>
      <c r="G242" s="22">
        <f t="shared" si="75"/>
        <v>0.95</v>
      </c>
      <c r="H242" s="23">
        <v>1</v>
      </c>
      <c r="I242" s="24">
        <f t="shared" si="77"/>
        <v>0.81925800000000004</v>
      </c>
      <c r="J242" s="22">
        <f t="shared" si="63"/>
        <v>1.006</v>
      </c>
      <c r="K242" s="25">
        <f t="shared" si="78"/>
        <v>13842.01</v>
      </c>
      <c r="L242" s="53"/>
    </row>
    <row r="243" spans="1:12" s="14" customFormat="1" ht="31.5">
      <c r="A243" s="5">
        <v>236</v>
      </c>
      <c r="B243" s="46" t="s">
        <v>247</v>
      </c>
      <c r="C243" s="47" t="s">
        <v>237</v>
      </c>
      <c r="D243" s="20">
        <f t="shared" si="62"/>
        <v>21259.51</v>
      </c>
      <c r="E243" s="25">
        <v>0.93</v>
      </c>
      <c r="F243" s="21">
        <f t="shared" si="79"/>
        <v>0.86237699999999995</v>
      </c>
      <c r="G243" s="22">
        <f t="shared" si="75"/>
        <v>0.95</v>
      </c>
      <c r="H243" s="23">
        <v>1</v>
      </c>
      <c r="I243" s="24">
        <f t="shared" si="77"/>
        <v>0.81925800000000004</v>
      </c>
      <c r="J243" s="22">
        <f t="shared" si="63"/>
        <v>1.006</v>
      </c>
      <c r="K243" s="25">
        <f t="shared" si="78"/>
        <v>16295.02</v>
      </c>
      <c r="L243" s="53"/>
    </row>
    <row r="244" spans="1:12" s="14" customFormat="1" ht="31.5">
      <c r="A244" s="5">
        <v>237</v>
      </c>
      <c r="B244" s="46" t="s">
        <v>248</v>
      </c>
      <c r="C244" s="47" t="s">
        <v>237</v>
      </c>
      <c r="D244" s="20">
        <f t="shared" si="62"/>
        <v>21259.51</v>
      </c>
      <c r="E244" s="25">
        <v>1.37</v>
      </c>
      <c r="F244" s="21">
        <f t="shared" si="79"/>
        <v>0.86237699999999995</v>
      </c>
      <c r="G244" s="22">
        <f t="shared" si="75"/>
        <v>0.95</v>
      </c>
      <c r="H244" s="23">
        <v>1</v>
      </c>
      <c r="I244" s="24">
        <f t="shared" si="77"/>
        <v>0.81925800000000004</v>
      </c>
      <c r="J244" s="22">
        <f t="shared" si="63"/>
        <v>1.006</v>
      </c>
      <c r="K244" s="25">
        <f t="shared" si="78"/>
        <v>24004.49</v>
      </c>
      <c r="L244" s="53"/>
    </row>
    <row r="245" spans="1:12" s="14" customFormat="1" ht="31.5">
      <c r="A245" s="5">
        <v>238</v>
      </c>
      <c r="B245" s="46" t="s">
        <v>249</v>
      </c>
      <c r="C245" s="47" t="s">
        <v>237</v>
      </c>
      <c r="D245" s="20">
        <f t="shared" si="62"/>
        <v>21259.51</v>
      </c>
      <c r="E245" s="25">
        <v>2.42</v>
      </c>
      <c r="F245" s="21">
        <f t="shared" si="79"/>
        <v>0.86237699999999995</v>
      </c>
      <c r="G245" s="22">
        <f t="shared" si="75"/>
        <v>0.95</v>
      </c>
      <c r="H245" s="23">
        <v>1</v>
      </c>
      <c r="I245" s="24">
        <f t="shared" si="77"/>
        <v>0.81925800000000004</v>
      </c>
      <c r="J245" s="22">
        <f t="shared" si="63"/>
        <v>1.006</v>
      </c>
      <c r="K245" s="25">
        <f t="shared" si="78"/>
        <v>42402.09</v>
      </c>
      <c r="L245" s="53"/>
    </row>
    <row r="246" spans="1:12" s="14" customFormat="1" ht="31.5">
      <c r="A246" s="5">
        <v>239</v>
      </c>
      <c r="B246" s="46" t="s">
        <v>250</v>
      </c>
      <c r="C246" s="47" t="s">
        <v>237</v>
      </c>
      <c r="D246" s="20">
        <f t="shared" si="62"/>
        <v>21259.51</v>
      </c>
      <c r="E246" s="25">
        <v>3.15</v>
      </c>
      <c r="F246" s="21">
        <f t="shared" si="79"/>
        <v>0.86237699999999995</v>
      </c>
      <c r="G246" s="22">
        <f t="shared" si="75"/>
        <v>0.95</v>
      </c>
      <c r="H246" s="23">
        <v>1</v>
      </c>
      <c r="I246" s="24">
        <f t="shared" si="77"/>
        <v>0.81925800000000004</v>
      </c>
      <c r="J246" s="22">
        <f t="shared" si="63"/>
        <v>1.006</v>
      </c>
      <c r="K246" s="25">
        <f t="shared" si="78"/>
        <v>55192.81</v>
      </c>
      <c r="L246" s="53"/>
    </row>
    <row r="247" spans="1:12" s="14" customFormat="1" ht="31.5">
      <c r="A247" s="5">
        <v>240</v>
      </c>
      <c r="B247" s="46" t="s">
        <v>252</v>
      </c>
      <c r="C247" s="47" t="s">
        <v>251</v>
      </c>
      <c r="D247" s="20">
        <f t="shared" ref="D247:D310" si="80">$D$7</f>
        <v>21259.51</v>
      </c>
      <c r="E247" s="25">
        <v>0.86</v>
      </c>
      <c r="F247" s="21">
        <v>1.4</v>
      </c>
      <c r="G247" s="22">
        <f t="shared" si="75"/>
        <v>0.95</v>
      </c>
      <c r="H247" s="23">
        <v>1</v>
      </c>
      <c r="I247" s="24">
        <f t="shared" si="77"/>
        <v>1.33</v>
      </c>
      <c r="J247" s="22">
        <f t="shared" ref="J247:J310" si="81">$J$7</f>
        <v>1.006</v>
      </c>
      <c r="K247" s="25">
        <f t="shared" si="78"/>
        <v>24462.53</v>
      </c>
      <c r="L247" s="53"/>
    </row>
    <row r="248" spans="1:12" s="14" customFormat="1" ht="15.75">
      <c r="A248" s="5">
        <v>241</v>
      </c>
      <c r="B248" s="46" t="s">
        <v>253</v>
      </c>
      <c r="C248" s="47" t="s">
        <v>251</v>
      </c>
      <c r="D248" s="20">
        <f t="shared" si="80"/>
        <v>21259.51</v>
      </c>
      <c r="E248" s="25">
        <v>0.49</v>
      </c>
      <c r="F248" s="21">
        <v>1.4</v>
      </c>
      <c r="G248" s="22">
        <f t="shared" si="75"/>
        <v>0.95</v>
      </c>
      <c r="H248" s="23">
        <f>$H$7</f>
        <v>1</v>
      </c>
      <c r="I248" s="24">
        <f t="shared" si="77"/>
        <v>1.33</v>
      </c>
      <c r="J248" s="22">
        <f t="shared" si="81"/>
        <v>1.006</v>
      </c>
      <c r="K248" s="25">
        <f t="shared" si="78"/>
        <v>13937.95</v>
      </c>
      <c r="L248" s="53"/>
    </row>
    <row r="249" spans="1:12" s="14" customFormat="1" ht="47.25">
      <c r="A249" s="5">
        <v>242</v>
      </c>
      <c r="B249" s="46" t="s">
        <v>254</v>
      </c>
      <c r="C249" s="47" t="s">
        <v>251</v>
      </c>
      <c r="D249" s="20">
        <f t="shared" si="80"/>
        <v>21259.51</v>
      </c>
      <c r="E249" s="25">
        <v>0.64</v>
      </c>
      <c r="F249" s="21">
        <f>$F$7</f>
        <v>0.86237699999999995</v>
      </c>
      <c r="G249" s="22">
        <f t="shared" si="75"/>
        <v>0.95</v>
      </c>
      <c r="H249" s="23">
        <v>1</v>
      </c>
      <c r="I249" s="24">
        <f t="shared" si="77"/>
        <v>0.81925800000000004</v>
      </c>
      <c r="J249" s="22">
        <f t="shared" si="81"/>
        <v>1.006</v>
      </c>
      <c r="K249" s="25">
        <f t="shared" si="78"/>
        <v>11213.78</v>
      </c>
      <c r="L249" s="53"/>
    </row>
    <row r="250" spans="1:12" s="14" customFormat="1" ht="15.75">
      <c r="A250" s="5">
        <v>243</v>
      </c>
      <c r="B250" s="46" t="s">
        <v>255</v>
      </c>
      <c r="C250" s="47" t="s">
        <v>251</v>
      </c>
      <c r="D250" s="20">
        <f t="shared" si="80"/>
        <v>21259.51</v>
      </c>
      <c r="E250" s="25">
        <v>0.73</v>
      </c>
      <c r="F250" s="21">
        <f>$F$7</f>
        <v>0.86237699999999995</v>
      </c>
      <c r="G250" s="22">
        <v>1</v>
      </c>
      <c r="H250" s="23">
        <f>$H$7</f>
        <v>1</v>
      </c>
      <c r="I250" s="24">
        <f t="shared" si="77"/>
        <v>0.86237699999999995</v>
      </c>
      <c r="J250" s="22">
        <f t="shared" si="81"/>
        <v>1.006</v>
      </c>
      <c r="K250" s="25">
        <f t="shared" si="78"/>
        <v>13463.91</v>
      </c>
      <c r="L250" s="53"/>
    </row>
    <row r="251" spans="1:12" s="14" customFormat="1" ht="31.5">
      <c r="A251" s="5">
        <v>244</v>
      </c>
      <c r="B251" s="46" t="s">
        <v>256</v>
      </c>
      <c r="C251" s="47" t="s">
        <v>251</v>
      </c>
      <c r="D251" s="20">
        <f t="shared" si="80"/>
        <v>21259.51</v>
      </c>
      <c r="E251" s="25">
        <v>0.67</v>
      </c>
      <c r="F251" s="21">
        <v>1.4</v>
      </c>
      <c r="G251" s="22">
        <f t="shared" ref="G251:G262" si="82">$G$7</f>
        <v>0.95</v>
      </c>
      <c r="H251" s="23">
        <v>1</v>
      </c>
      <c r="I251" s="24">
        <f t="shared" si="77"/>
        <v>1.33</v>
      </c>
      <c r="J251" s="22">
        <f t="shared" si="81"/>
        <v>1.006</v>
      </c>
      <c r="K251" s="25">
        <f t="shared" si="78"/>
        <v>19058.02</v>
      </c>
      <c r="L251" s="53"/>
    </row>
    <row r="252" spans="1:12" s="14" customFormat="1" ht="15.75">
      <c r="A252" s="5">
        <v>245</v>
      </c>
      <c r="B252" s="46" t="s">
        <v>257</v>
      </c>
      <c r="C252" s="47" t="s">
        <v>251</v>
      </c>
      <c r="D252" s="20">
        <f t="shared" si="80"/>
        <v>21259.51</v>
      </c>
      <c r="E252" s="25">
        <v>1.2</v>
      </c>
      <c r="F252" s="21">
        <f t="shared" ref="F252:F290" si="83">$F$7</f>
        <v>0.86237699999999995</v>
      </c>
      <c r="G252" s="22">
        <f t="shared" si="82"/>
        <v>0.95</v>
      </c>
      <c r="H252" s="23">
        <f t="shared" ref="H252:H256" si="84">$H$7</f>
        <v>1</v>
      </c>
      <c r="I252" s="24">
        <f t="shared" si="77"/>
        <v>0.81925800000000004</v>
      </c>
      <c r="J252" s="22">
        <f t="shared" si="81"/>
        <v>1.006</v>
      </c>
      <c r="K252" s="25">
        <f t="shared" si="78"/>
        <v>21025.83</v>
      </c>
      <c r="L252" s="53"/>
    </row>
    <row r="253" spans="1:12" s="14" customFormat="1" ht="15.75">
      <c r="A253" s="5">
        <v>246</v>
      </c>
      <c r="B253" s="46" t="s">
        <v>258</v>
      </c>
      <c r="C253" s="47" t="s">
        <v>251</v>
      </c>
      <c r="D253" s="20">
        <f t="shared" si="80"/>
        <v>21259.51</v>
      </c>
      <c r="E253" s="25">
        <v>1.42</v>
      </c>
      <c r="F253" s="21">
        <f t="shared" si="83"/>
        <v>0.86237699999999995</v>
      </c>
      <c r="G253" s="22">
        <f t="shared" si="82"/>
        <v>0.95</v>
      </c>
      <c r="H253" s="23">
        <f t="shared" si="84"/>
        <v>1</v>
      </c>
      <c r="I253" s="24">
        <f t="shared" si="77"/>
        <v>0.81925800000000004</v>
      </c>
      <c r="J253" s="22">
        <f t="shared" si="81"/>
        <v>1.006</v>
      </c>
      <c r="K253" s="25">
        <f t="shared" si="78"/>
        <v>24880.57</v>
      </c>
      <c r="L253" s="53"/>
    </row>
    <row r="254" spans="1:12" s="14" customFormat="1" ht="15.75">
      <c r="A254" s="5">
        <v>247</v>
      </c>
      <c r="B254" s="46" t="s">
        <v>259</v>
      </c>
      <c r="C254" s="47" t="s">
        <v>251</v>
      </c>
      <c r="D254" s="20">
        <f t="shared" si="80"/>
        <v>21259.51</v>
      </c>
      <c r="E254" s="25">
        <v>2.31</v>
      </c>
      <c r="F254" s="21">
        <f t="shared" si="83"/>
        <v>0.86237699999999995</v>
      </c>
      <c r="G254" s="22">
        <f t="shared" si="82"/>
        <v>0.95</v>
      </c>
      <c r="H254" s="23">
        <f t="shared" si="84"/>
        <v>1</v>
      </c>
      <c r="I254" s="24">
        <f t="shared" ref="I254:I278" si="85">ROUND(F254*G254*H254,6)</f>
        <v>0.81925800000000004</v>
      </c>
      <c r="J254" s="22">
        <f t="shared" si="81"/>
        <v>1.006</v>
      </c>
      <c r="K254" s="25">
        <f t="shared" ref="K254:K278" si="86">ROUND(D254*E254*I254*J254,2)</f>
        <v>40474.720000000001</v>
      </c>
      <c r="L254" s="53"/>
    </row>
    <row r="255" spans="1:12" s="14" customFormat="1" ht="15.75">
      <c r="A255" s="5">
        <v>248</v>
      </c>
      <c r="B255" s="46" t="s">
        <v>260</v>
      </c>
      <c r="C255" s="47" t="s">
        <v>251</v>
      </c>
      <c r="D255" s="20">
        <f t="shared" si="80"/>
        <v>21259.51</v>
      </c>
      <c r="E255" s="25">
        <v>3.12</v>
      </c>
      <c r="F255" s="21">
        <f t="shared" si="83"/>
        <v>0.86237699999999995</v>
      </c>
      <c r="G255" s="22">
        <f t="shared" si="82"/>
        <v>0.95</v>
      </c>
      <c r="H255" s="23">
        <f t="shared" si="84"/>
        <v>1</v>
      </c>
      <c r="I255" s="24">
        <f t="shared" si="85"/>
        <v>0.81925800000000004</v>
      </c>
      <c r="J255" s="22">
        <f t="shared" si="81"/>
        <v>1.006</v>
      </c>
      <c r="K255" s="25">
        <f t="shared" si="86"/>
        <v>54667.16</v>
      </c>
      <c r="L255" s="53"/>
    </row>
    <row r="256" spans="1:12" s="14" customFormat="1" ht="31.5">
      <c r="A256" s="5">
        <v>249</v>
      </c>
      <c r="B256" s="46" t="s">
        <v>261</v>
      </c>
      <c r="C256" s="47" t="s">
        <v>251</v>
      </c>
      <c r="D256" s="20">
        <f t="shared" si="80"/>
        <v>21259.51</v>
      </c>
      <c r="E256" s="25">
        <v>1.08</v>
      </c>
      <c r="F256" s="21">
        <f t="shared" si="83"/>
        <v>0.86237699999999995</v>
      </c>
      <c r="G256" s="22">
        <f t="shared" si="82"/>
        <v>0.95</v>
      </c>
      <c r="H256" s="23">
        <f t="shared" si="84"/>
        <v>1</v>
      </c>
      <c r="I256" s="24">
        <f t="shared" si="85"/>
        <v>0.81925800000000004</v>
      </c>
      <c r="J256" s="22">
        <f t="shared" si="81"/>
        <v>1.006</v>
      </c>
      <c r="K256" s="25">
        <f t="shared" si="86"/>
        <v>18923.25</v>
      </c>
      <c r="L256" s="53"/>
    </row>
    <row r="257" spans="1:12" s="14" customFormat="1" ht="31.5">
      <c r="A257" s="5">
        <v>250</v>
      </c>
      <c r="B257" s="46" t="s">
        <v>262</v>
      </c>
      <c r="C257" s="47" t="s">
        <v>251</v>
      </c>
      <c r="D257" s="20">
        <f t="shared" si="80"/>
        <v>21259.51</v>
      </c>
      <c r="E257" s="25">
        <v>1.1200000000000001</v>
      </c>
      <c r="F257" s="21">
        <f t="shared" si="83"/>
        <v>0.86237699999999995</v>
      </c>
      <c r="G257" s="22">
        <f t="shared" si="82"/>
        <v>0.95</v>
      </c>
      <c r="H257" s="23">
        <v>1</v>
      </c>
      <c r="I257" s="24">
        <f t="shared" si="85"/>
        <v>0.81925800000000004</v>
      </c>
      <c r="J257" s="22">
        <f t="shared" si="81"/>
        <v>1.006</v>
      </c>
      <c r="K257" s="25">
        <f t="shared" si="86"/>
        <v>19624.11</v>
      </c>
      <c r="L257" s="53"/>
    </row>
    <row r="258" spans="1:12" s="14" customFormat="1" ht="31.5">
      <c r="A258" s="5">
        <v>251</v>
      </c>
      <c r="B258" s="46" t="s">
        <v>263</v>
      </c>
      <c r="C258" s="47" t="s">
        <v>251</v>
      </c>
      <c r="D258" s="20">
        <f t="shared" si="80"/>
        <v>21259.51</v>
      </c>
      <c r="E258" s="25">
        <v>1.62</v>
      </c>
      <c r="F258" s="21">
        <f t="shared" si="83"/>
        <v>0.86237699999999995</v>
      </c>
      <c r="G258" s="22">
        <f t="shared" si="82"/>
        <v>0.95</v>
      </c>
      <c r="H258" s="23">
        <f t="shared" ref="H258:H261" si="87">$H$7</f>
        <v>1</v>
      </c>
      <c r="I258" s="24">
        <f t="shared" si="85"/>
        <v>0.81925800000000004</v>
      </c>
      <c r="J258" s="22">
        <f t="shared" si="81"/>
        <v>1.006</v>
      </c>
      <c r="K258" s="25">
        <f t="shared" si="86"/>
        <v>28384.87</v>
      </c>
      <c r="L258" s="53"/>
    </row>
    <row r="259" spans="1:12" s="14" customFormat="1" ht="31.5">
      <c r="A259" s="5">
        <v>252</v>
      </c>
      <c r="B259" s="46" t="s">
        <v>264</v>
      </c>
      <c r="C259" s="47" t="s">
        <v>251</v>
      </c>
      <c r="D259" s="20">
        <f t="shared" si="80"/>
        <v>21259.51</v>
      </c>
      <c r="E259" s="25">
        <v>1.95</v>
      </c>
      <c r="F259" s="21">
        <f t="shared" si="83"/>
        <v>0.86237699999999995</v>
      </c>
      <c r="G259" s="22">
        <f t="shared" si="82"/>
        <v>0.95</v>
      </c>
      <c r="H259" s="23">
        <f t="shared" si="87"/>
        <v>1</v>
      </c>
      <c r="I259" s="24">
        <f t="shared" si="85"/>
        <v>0.81925800000000004</v>
      </c>
      <c r="J259" s="22">
        <f t="shared" si="81"/>
        <v>1.006</v>
      </c>
      <c r="K259" s="25">
        <f t="shared" si="86"/>
        <v>34166.980000000003</v>
      </c>
      <c r="L259" s="53"/>
    </row>
    <row r="260" spans="1:12" s="14" customFormat="1" ht="31.5">
      <c r="A260" s="5">
        <v>253</v>
      </c>
      <c r="B260" s="46" t="s">
        <v>265</v>
      </c>
      <c r="C260" s="47" t="s">
        <v>251</v>
      </c>
      <c r="D260" s="20">
        <f t="shared" si="80"/>
        <v>21259.51</v>
      </c>
      <c r="E260" s="25">
        <v>2.14</v>
      </c>
      <c r="F260" s="21">
        <f t="shared" si="83"/>
        <v>0.86237699999999995</v>
      </c>
      <c r="G260" s="22">
        <f t="shared" si="82"/>
        <v>0.95</v>
      </c>
      <c r="H260" s="23">
        <f t="shared" si="87"/>
        <v>1</v>
      </c>
      <c r="I260" s="24">
        <f t="shared" si="85"/>
        <v>0.81925800000000004</v>
      </c>
      <c r="J260" s="22">
        <f t="shared" si="81"/>
        <v>1.006</v>
      </c>
      <c r="K260" s="25">
        <f t="shared" si="86"/>
        <v>37496.07</v>
      </c>
      <c r="L260" s="53"/>
    </row>
    <row r="261" spans="1:12" s="14" customFormat="1" ht="31.5">
      <c r="A261" s="5">
        <v>254</v>
      </c>
      <c r="B261" s="33" t="s">
        <v>266</v>
      </c>
      <c r="C261" s="10" t="s">
        <v>251</v>
      </c>
      <c r="D261" s="20">
        <f t="shared" si="80"/>
        <v>21259.51</v>
      </c>
      <c r="E261" s="25">
        <v>4.13</v>
      </c>
      <c r="F261" s="21">
        <f t="shared" si="83"/>
        <v>0.86237699999999995</v>
      </c>
      <c r="G261" s="22">
        <f t="shared" si="82"/>
        <v>0.95</v>
      </c>
      <c r="H261" s="23">
        <f t="shared" si="87"/>
        <v>1</v>
      </c>
      <c r="I261" s="24">
        <f t="shared" si="85"/>
        <v>0.81925800000000004</v>
      </c>
      <c r="J261" s="22">
        <f t="shared" si="81"/>
        <v>1.006</v>
      </c>
      <c r="K261" s="25">
        <f t="shared" si="86"/>
        <v>72363.899999999994</v>
      </c>
      <c r="L261" s="53"/>
    </row>
    <row r="262" spans="1:12" s="14" customFormat="1" ht="15.75">
      <c r="A262" s="5">
        <v>255</v>
      </c>
      <c r="B262" s="46" t="s">
        <v>268</v>
      </c>
      <c r="C262" s="47" t="s">
        <v>267</v>
      </c>
      <c r="D262" s="20">
        <f t="shared" si="80"/>
        <v>21259.51</v>
      </c>
      <c r="E262" s="25">
        <v>0.61</v>
      </c>
      <c r="F262" s="21">
        <f t="shared" si="83"/>
        <v>0.86237699999999995</v>
      </c>
      <c r="G262" s="22">
        <f t="shared" si="82"/>
        <v>0.95</v>
      </c>
      <c r="H262" s="23">
        <v>1</v>
      </c>
      <c r="I262" s="24">
        <f t="shared" si="85"/>
        <v>0.81925800000000004</v>
      </c>
      <c r="J262" s="22">
        <f t="shared" si="81"/>
        <v>1.006</v>
      </c>
      <c r="K262" s="25">
        <f t="shared" si="86"/>
        <v>10688.13</v>
      </c>
      <c r="L262" s="53"/>
    </row>
    <row r="263" spans="1:12" s="14" customFormat="1" ht="15.75">
      <c r="A263" s="5">
        <v>256</v>
      </c>
      <c r="B263" s="46" t="s">
        <v>269</v>
      </c>
      <c r="C263" s="47" t="s">
        <v>267</v>
      </c>
      <c r="D263" s="20">
        <f t="shared" si="80"/>
        <v>21259.51</v>
      </c>
      <c r="E263" s="25">
        <v>0.55000000000000004</v>
      </c>
      <c r="F263" s="21">
        <f t="shared" si="83"/>
        <v>0.86237699999999995</v>
      </c>
      <c r="G263" s="22">
        <v>1</v>
      </c>
      <c r="H263" s="23">
        <v>1</v>
      </c>
      <c r="I263" s="24">
        <f t="shared" si="85"/>
        <v>0.86237699999999995</v>
      </c>
      <c r="J263" s="22">
        <f t="shared" si="81"/>
        <v>1.006</v>
      </c>
      <c r="K263" s="25">
        <f t="shared" si="86"/>
        <v>10144.040000000001</v>
      </c>
      <c r="L263" s="53"/>
    </row>
    <row r="264" spans="1:12" s="14" customFormat="1" ht="15.75">
      <c r="A264" s="5">
        <v>257</v>
      </c>
      <c r="B264" s="46" t="s">
        <v>270</v>
      </c>
      <c r="C264" s="47" t="s">
        <v>267</v>
      </c>
      <c r="D264" s="20">
        <f t="shared" si="80"/>
        <v>21259.51</v>
      </c>
      <c r="E264" s="25">
        <v>0.71</v>
      </c>
      <c r="F264" s="21">
        <f t="shared" si="83"/>
        <v>0.86237699999999995</v>
      </c>
      <c r="G264" s="22">
        <f t="shared" ref="G264:G272" si="88">$G$7</f>
        <v>0.95</v>
      </c>
      <c r="H264" s="23">
        <v>1</v>
      </c>
      <c r="I264" s="24">
        <f t="shared" si="85"/>
        <v>0.81925800000000004</v>
      </c>
      <c r="J264" s="22">
        <f t="shared" si="81"/>
        <v>1.006</v>
      </c>
      <c r="K264" s="25">
        <f t="shared" si="86"/>
        <v>12440.28</v>
      </c>
      <c r="L264" s="53"/>
    </row>
    <row r="265" spans="1:12" s="14" customFormat="1" ht="15.75">
      <c r="A265" s="5">
        <v>258</v>
      </c>
      <c r="B265" s="46" t="s">
        <v>271</v>
      </c>
      <c r="C265" s="47" t="s">
        <v>267</v>
      </c>
      <c r="D265" s="20">
        <f t="shared" si="80"/>
        <v>21259.51</v>
      </c>
      <c r="E265" s="25">
        <v>1.38</v>
      </c>
      <c r="F265" s="21">
        <f t="shared" si="83"/>
        <v>0.86237699999999995</v>
      </c>
      <c r="G265" s="22">
        <f t="shared" si="88"/>
        <v>0.95</v>
      </c>
      <c r="H265" s="23">
        <v>1</v>
      </c>
      <c r="I265" s="24">
        <f t="shared" si="85"/>
        <v>0.81925800000000004</v>
      </c>
      <c r="J265" s="22">
        <f t="shared" si="81"/>
        <v>1.006</v>
      </c>
      <c r="K265" s="25">
        <f t="shared" si="86"/>
        <v>24179.71</v>
      </c>
      <c r="L265" s="53"/>
    </row>
    <row r="266" spans="1:12" s="14" customFormat="1" ht="15.75">
      <c r="A266" s="5">
        <v>259</v>
      </c>
      <c r="B266" s="46" t="s">
        <v>272</v>
      </c>
      <c r="C266" s="47" t="s">
        <v>267</v>
      </c>
      <c r="D266" s="20">
        <f t="shared" si="80"/>
        <v>21259.51</v>
      </c>
      <c r="E266" s="25">
        <v>2.41</v>
      </c>
      <c r="F266" s="21">
        <f t="shared" si="83"/>
        <v>0.86237699999999995</v>
      </c>
      <c r="G266" s="22">
        <f t="shared" si="88"/>
        <v>0.95</v>
      </c>
      <c r="H266" s="23">
        <v>1</v>
      </c>
      <c r="I266" s="24">
        <f t="shared" si="85"/>
        <v>0.81925800000000004</v>
      </c>
      <c r="J266" s="22">
        <f t="shared" si="81"/>
        <v>1.006</v>
      </c>
      <c r="K266" s="25">
        <f t="shared" si="86"/>
        <v>42226.879999999997</v>
      </c>
      <c r="L266" s="53"/>
    </row>
    <row r="267" spans="1:12" s="14" customFormat="1" ht="15.75">
      <c r="A267" s="5">
        <v>260</v>
      </c>
      <c r="B267" s="46" t="s">
        <v>273</v>
      </c>
      <c r="C267" s="47" t="s">
        <v>267</v>
      </c>
      <c r="D267" s="20">
        <f t="shared" si="80"/>
        <v>21259.51</v>
      </c>
      <c r="E267" s="25">
        <v>1.43</v>
      </c>
      <c r="F267" s="21">
        <f t="shared" si="83"/>
        <v>0.86237699999999995</v>
      </c>
      <c r="G267" s="22">
        <f t="shared" si="88"/>
        <v>0.95</v>
      </c>
      <c r="H267" s="23">
        <f t="shared" ref="H267:H271" si="89">$H$7</f>
        <v>1</v>
      </c>
      <c r="I267" s="24">
        <f t="shared" si="85"/>
        <v>0.81925800000000004</v>
      </c>
      <c r="J267" s="22">
        <f t="shared" si="81"/>
        <v>1.006</v>
      </c>
      <c r="K267" s="25">
        <f t="shared" si="86"/>
        <v>25055.78</v>
      </c>
      <c r="L267" s="53"/>
    </row>
    <row r="268" spans="1:12" s="14" customFormat="1" ht="15.75">
      <c r="A268" s="5">
        <v>261</v>
      </c>
      <c r="B268" s="46" t="s">
        <v>274</v>
      </c>
      <c r="C268" s="47" t="s">
        <v>267</v>
      </c>
      <c r="D268" s="20">
        <f t="shared" si="80"/>
        <v>21259.51</v>
      </c>
      <c r="E268" s="25">
        <v>1.83</v>
      </c>
      <c r="F268" s="21">
        <f t="shared" si="83"/>
        <v>0.86237699999999995</v>
      </c>
      <c r="G268" s="22">
        <f t="shared" si="88"/>
        <v>0.95</v>
      </c>
      <c r="H268" s="23">
        <f t="shared" si="89"/>
        <v>1</v>
      </c>
      <c r="I268" s="24">
        <f t="shared" si="85"/>
        <v>0.81925800000000004</v>
      </c>
      <c r="J268" s="22">
        <f t="shared" si="81"/>
        <v>1.006</v>
      </c>
      <c r="K268" s="25">
        <f t="shared" si="86"/>
        <v>32064.39</v>
      </c>
      <c r="L268" s="53"/>
    </row>
    <row r="269" spans="1:12" s="14" customFormat="1" ht="15.75">
      <c r="A269" s="5">
        <v>262</v>
      </c>
      <c r="B269" s="33" t="s">
        <v>275</v>
      </c>
      <c r="C269" s="10" t="s">
        <v>267</v>
      </c>
      <c r="D269" s="20">
        <f t="shared" si="80"/>
        <v>21259.51</v>
      </c>
      <c r="E269" s="25">
        <v>2.16</v>
      </c>
      <c r="F269" s="21">
        <f t="shared" si="83"/>
        <v>0.86237699999999995</v>
      </c>
      <c r="G269" s="22">
        <f t="shared" si="88"/>
        <v>0.95</v>
      </c>
      <c r="H269" s="23">
        <f t="shared" si="89"/>
        <v>1</v>
      </c>
      <c r="I269" s="24">
        <f t="shared" si="85"/>
        <v>0.81925800000000004</v>
      </c>
      <c r="J269" s="22">
        <f t="shared" si="81"/>
        <v>1.006</v>
      </c>
      <c r="K269" s="25">
        <f t="shared" si="86"/>
        <v>37846.5</v>
      </c>
      <c r="L269" s="53"/>
    </row>
    <row r="270" spans="1:12" s="14" customFormat="1" ht="15.75">
      <c r="A270" s="5">
        <v>263</v>
      </c>
      <c r="B270" s="33" t="s">
        <v>276</v>
      </c>
      <c r="C270" s="10" t="s">
        <v>267</v>
      </c>
      <c r="D270" s="20">
        <f t="shared" si="80"/>
        <v>21259.51</v>
      </c>
      <c r="E270" s="25">
        <v>1.81</v>
      </c>
      <c r="F270" s="21">
        <f t="shared" si="83"/>
        <v>0.86237699999999995</v>
      </c>
      <c r="G270" s="22">
        <f t="shared" si="88"/>
        <v>0.95</v>
      </c>
      <c r="H270" s="23">
        <f t="shared" si="89"/>
        <v>1</v>
      </c>
      <c r="I270" s="24">
        <f t="shared" si="85"/>
        <v>0.81925800000000004</v>
      </c>
      <c r="J270" s="22">
        <f t="shared" si="81"/>
        <v>1.006</v>
      </c>
      <c r="K270" s="25">
        <f t="shared" si="86"/>
        <v>31713.96</v>
      </c>
      <c r="L270" s="53"/>
    </row>
    <row r="271" spans="1:12" s="14" customFormat="1" ht="15.75">
      <c r="A271" s="5">
        <v>264</v>
      </c>
      <c r="B271" s="33" t="s">
        <v>277</v>
      </c>
      <c r="C271" s="10" t="s">
        <v>267</v>
      </c>
      <c r="D271" s="20">
        <f t="shared" si="80"/>
        <v>21259.51</v>
      </c>
      <c r="E271" s="25">
        <v>2.67</v>
      </c>
      <c r="F271" s="21">
        <f t="shared" si="83"/>
        <v>0.86237699999999995</v>
      </c>
      <c r="G271" s="22">
        <f t="shared" si="88"/>
        <v>0.95</v>
      </c>
      <c r="H271" s="23">
        <f t="shared" si="89"/>
        <v>1</v>
      </c>
      <c r="I271" s="24">
        <f t="shared" si="85"/>
        <v>0.81925800000000004</v>
      </c>
      <c r="J271" s="22">
        <f t="shared" si="81"/>
        <v>1.006</v>
      </c>
      <c r="K271" s="25">
        <f t="shared" si="86"/>
        <v>46782.47</v>
      </c>
      <c r="L271" s="53"/>
    </row>
    <row r="272" spans="1:12" s="14" customFormat="1" ht="31.5">
      <c r="A272" s="5">
        <v>265</v>
      </c>
      <c r="B272" s="46" t="s">
        <v>278</v>
      </c>
      <c r="C272" s="47" t="s">
        <v>267</v>
      </c>
      <c r="D272" s="20">
        <f t="shared" si="80"/>
        <v>21259.51</v>
      </c>
      <c r="E272" s="25">
        <v>0.73</v>
      </c>
      <c r="F272" s="21">
        <f t="shared" si="83"/>
        <v>0.86237699999999995</v>
      </c>
      <c r="G272" s="22">
        <f t="shared" si="88"/>
        <v>0.95</v>
      </c>
      <c r="H272" s="23">
        <v>1</v>
      </c>
      <c r="I272" s="24">
        <f t="shared" si="85"/>
        <v>0.81925800000000004</v>
      </c>
      <c r="J272" s="22">
        <f t="shared" si="81"/>
        <v>1.006</v>
      </c>
      <c r="K272" s="25">
        <f t="shared" si="86"/>
        <v>12790.71</v>
      </c>
      <c r="L272" s="53"/>
    </row>
    <row r="273" spans="1:12" s="14" customFormat="1" ht="15.75">
      <c r="A273" s="5">
        <v>266</v>
      </c>
      <c r="B273" s="46" t="s">
        <v>279</v>
      </c>
      <c r="C273" s="47" t="s">
        <v>267</v>
      </c>
      <c r="D273" s="20">
        <f t="shared" si="80"/>
        <v>21259.51</v>
      </c>
      <c r="E273" s="25">
        <v>0.76</v>
      </c>
      <c r="F273" s="21">
        <f t="shared" si="83"/>
        <v>0.86237699999999995</v>
      </c>
      <c r="G273" s="22">
        <v>1</v>
      </c>
      <c r="H273" s="23">
        <v>1</v>
      </c>
      <c r="I273" s="24">
        <f t="shared" si="85"/>
        <v>0.86237699999999995</v>
      </c>
      <c r="J273" s="22">
        <f t="shared" si="81"/>
        <v>1.006</v>
      </c>
      <c r="K273" s="25">
        <f t="shared" si="86"/>
        <v>14017.22</v>
      </c>
      <c r="L273" s="53"/>
    </row>
    <row r="274" spans="1:12" s="14" customFormat="1" ht="15.75">
      <c r="A274" s="5">
        <v>267</v>
      </c>
      <c r="B274" s="46" t="s">
        <v>280</v>
      </c>
      <c r="C274" s="47" t="s">
        <v>267</v>
      </c>
      <c r="D274" s="20">
        <f t="shared" si="80"/>
        <v>21259.51</v>
      </c>
      <c r="E274" s="25">
        <v>2.42</v>
      </c>
      <c r="F274" s="21">
        <f t="shared" si="83"/>
        <v>0.86237699999999995</v>
      </c>
      <c r="G274" s="22">
        <f>$G$7</f>
        <v>0.95</v>
      </c>
      <c r="H274" s="23">
        <v>1</v>
      </c>
      <c r="I274" s="24">
        <f t="shared" si="85"/>
        <v>0.81925800000000004</v>
      </c>
      <c r="J274" s="22">
        <f t="shared" si="81"/>
        <v>1.006</v>
      </c>
      <c r="K274" s="25">
        <f t="shared" si="86"/>
        <v>42402.09</v>
      </c>
      <c r="L274" s="53"/>
    </row>
    <row r="275" spans="1:12" s="14" customFormat="1" ht="15.75">
      <c r="A275" s="5">
        <v>268</v>
      </c>
      <c r="B275" s="46" t="s">
        <v>281</v>
      </c>
      <c r="C275" s="47" t="s">
        <v>267</v>
      </c>
      <c r="D275" s="20">
        <f t="shared" si="80"/>
        <v>21259.51</v>
      </c>
      <c r="E275" s="25">
        <v>3.51</v>
      </c>
      <c r="F275" s="21">
        <f t="shared" si="83"/>
        <v>0.86237699999999995</v>
      </c>
      <c r="G275" s="22">
        <f>$G$7</f>
        <v>0.95</v>
      </c>
      <c r="H275" s="23">
        <v>1</v>
      </c>
      <c r="I275" s="24">
        <f t="shared" si="85"/>
        <v>0.81925800000000004</v>
      </c>
      <c r="J275" s="22">
        <f t="shared" si="81"/>
        <v>1.006</v>
      </c>
      <c r="K275" s="25">
        <f t="shared" si="86"/>
        <v>61500.56</v>
      </c>
      <c r="L275" s="53"/>
    </row>
    <row r="276" spans="1:12" s="14" customFormat="1" ht="15.75">
      <c r="A276" s="5">
        <v>269</v>
      </c>
      <c r="B276" s="33" t="s">
        <v>282</v>
      </c>
      <c r="C276" s="10" t="s">
        <v>267</v>
      </c>
      <c r="D276" s="20">
        <f t="shared" si="80"/>
        <v>21259.51</v>
      </c>
      <c r="E276" s="25">
        <v>4.0199999999999996</v>
      </c>
      <c r="F276" s="21">
        <f t="shared" si="83"/>
        <v>0.86237699999999995</v>
      </c>
      <c r="G276" s="22">
        <f>$G$7</f>
        <v>0.95</v>
      </c>
      <c r="H276" s="23">
        <f>$H$7</f>
        <v>1</v>
      </c>
      <c r="I276" s="24">
        <f t="shared" si="85"/>
        <v>0.81925800000000004</v>
      </c>
      <c r="J276" s="22">
        <f t="shared" si="81"/>
        <v>1.006</v>
      </c>
      <c r="K276" s="25">
        <f t="shared" si="86"/>
        <v>70436.53</v>
      </c>
      <c r="L276" s="53"/>
    </row>
    <row r="277" spans="1:12" s="14" customFormat="1" ht="31.5">
      <c r="A277" s="5">
        <v>270</v>
      </c>
      <c r="B277" s="46" t="s">
        <v>283</v>
      </c>
      <c r="C277" s="47" t="s">
        <v>267</v>
      </c>
      <c r="D277" s="20">
        <f t="shared" si="80"/>
        <v>21259.51</v>
      </c>
      <c r="E277" s="25">
        <v>0.84</v>
      </c>
      <c r="F277" s="21">
        <f t="shared" si="83"/>
        <v>0.86237699999999995</v>
      </c>
      <c r="G277" s="22">
        <f>$G$7</f>
        <v>0.95</v>
      </c>
      <c r="H277" s="23">
        <v>1</v>
      </c>
      <c r="I277" s="24">
        <f t="shared" si="85"/>
        <v>0.81925800000000004</v>
      </c>
      <c r="J277" s="22">
        <f t="shared" si="81"/>
        <v>1.006</v>
      </c>
      <c r="K277" s="25">
        <f t="shared" si="86"/>
        <v>14718.08</v>
      </c>
      <c r="L277" s="53"/>
    </row>
    <row r="278" spans="1:12" s="14" customFormat="1" ht="31.5">
      <c r="A278" s="5">
        <v>271</v>
      </c>
      <c r="B278" s="46" t="s">
        <v>368</v>
      </c>
      <c r="C278" s="47" t="s">
        <v>267</v>
      </c>
      <c r="D278" s="20">
        <f t="shared" si="80"/>
        <v>21259.51</v>
      </c>
      <c r="E278" s="25">
        <v>0.5</v>
      </c>
      <c r="F278" s="21">
        <f t="shared" si="83"/>
        <v>0.86237699999999995</v>
      </c>
      <c r="G278" s="22">
        <f>$G$7</f>
        <v>0.95</v>
      </c>
      <c r="H278" s="23">
        <v>1</v>
      </c>
      <c r="I278" s="24">
        <f t="shared" si="85"/>
        <v>0.81925800000000004</v>
      </c>
      <c r="J278" s="22">
        <f t="shared" si="81"/>
        <v>1.006</v>
      </c>
      <c r="K278" s="25">
        <f t="shared" si="86"/>
        <v>8760.76</v>
      </c>
      <c r="L278" s="53"/>
    </row>
    <row r="279" spans="1:12" s="14" customFormat="1" ht="15.75">
      <c r="A279" s="5">
        <v>272</v>
      </c>
      <c r="B279" s="46" t="s">
        <v>284</v>
      </c>
      <c r="C279" s="47" t="s">
        <v>267</v>
      </c>
      <c r="D279" s="20">
        <f t="shared" si="80"/>
        <v>21259.51</v>
      </c>
      <c r="E279" s="25">
        <v>0.37</v>
      </c>
      <c r="F279" s="21">
        <f t="shared" si="83"/>
        <v>0.86237699999999995</v>
      </c>
      <c r="G279" s="22">
        <v>1</v>
      </c>
      <c r="H279" s="23">
        <v>1</v>
      </c>
      <c r="I279" s="24">
        <f t="shared" ref="I279:I302" si="90">ROUND(F279*G279*H279,6)</f>
        <v>0.86237699999999995</v>
      </c>
      <c r="J279" s="22">
        <f t="shared" si="81"/>
        <v>1.006</v>
      </c>
      <c r="K279" s="25">
        <f t="shared" ref="K279:K302" si="91">ROUND(D279*E279*I279*J279,2)</f>
        <v>6824.17</v>
      </c>
      <c r="L279" s="53"/>
    </row>
    <row r="280" spans="1:12" s="14" customFormat="1" ht="31.5">
      <c r="A280" s="5">
        <v>273</v>
      </c>
      <c r="B280" s="33" t="s">
        <v>285</v>
      </c>
      <c r="C280" s="10" t="s">
        <v>267</v>
      </c>
      <c r="D280" s="20">
        <f t="shared" si="80"/>
        <v>21259.51</v>
      </c>
      <c r="E280" s="25">
        <v>1.19</v>
      </c>
      <c r="F280" s="21">
        <f t="shared" si="83"/>
        <v>0.86237699999999995</v>
      </c>
      <c r="G280" s="22">
        <f t="shared" ref="G280:G290" si="92">$G$7</f>
        <v>0.95</v>
      </c>
      <c r="H280" s="23">
        <f>$H$7</f>
        <v>1</v>
      </c>
      <c r="I280" s="24">
        <f t="shared" si="90"/>
        <v>0.81925800000000004</v>
      </c>
      <c r="J280" s="22">
        <f t="shared" si="81"/>
        <v>1.006</v>
      </c>
      <c r="K280" s="25">
        <f t="shared" si="91"/>
        <v>20850.62</v>
      </c>
      <c r="L280" s="53"/>
    </row>
    <row r="281" spans="1:12" s="14" customFormat="1" ht="31.5">
      <c r="A281" s="5">
        <v>274</v>
      </c>
      <c r="B281" s="46" t="s">
        <v>287</v>
      </c>
      <c r="C281" s="47" t="s">
        <v>286</v>
      </c>
      <c r="D281" s="20">
        <f t="shared" si="80"/>
        <v>21259.51</v>
      </c>
      <c r="E281" s="25">
        <v>1.1499999999999999</v>
      </c>
      <c r="F281" s="21">
        <f t="shared" si="83"/>
        <v>0.86237699999999995</v>
      </c>
      <c r="G281" s="22">
        <f t="shared" si="92"/>
        <v>0.95</v>
      </c>
      <c r="H281" s="23">
        <v>1</v>
      </c>
      <c r="I281" s="24">
        <f t="shared" si="90"/>
        <v>0.81925800000000004</v>
      </c>
      <c r="J281" s="22">
        <f t="shared" si="81"/>
        <v>1.006</v>
      </c>
      <c r="K281" s="25">
        <f t="shared" si="91"/>
        <v>20149.75</v>
      </c>
      <c r="L281" s="53"/>
    </row>
    <row r="282" spans="1:12" s="14" customFormat="1" ht="31.5">
      <c r="A282" s="5">
        <v>275</v>
      </c>
      <c r="B282" s="46" t="s">
        <v>288</v>
      </c>
      <c r="C282" s="47" t="s">
        <v>286</v>
      </c>
      <c r="D282" s="20">
        <f t="shared" si="80"/>
        <v>21259.51</v>
      </c>
      <c r="E282" s="25">
        <v>1.43</v>
      </c>
      <c r="F282" s="21">
        <f t="shared" si="83"/>
        <v>0.86237699999999995</v>
      </c>
      <c r="G282" s="22">
        <f t="shared" si="92"/>
        <v>0.95</v>
      </c>
      <c r="H282" s="23">
        <v>1</v>
      </c>
      <c r="I282" s="24">
        <f t="shared" si="90"/>
        <v>0.81925800000000004</v>
      </c>
      <c r="J282" s="22">
        <f t="shared" si="81"/>
        <v>1.006</v>
      </c>
      <c r="K282" s="25">
        <f t="shared" si="91"/>
        <v>25055.78</v>
      </c>
      <c r="L282" s="53"/>
    </row>
    <row r="283" spans="1:12" s="14" customFormat="1" ht="31.5">
      <c r="A283" s="5">
        <v>276</v>
      </c>
      <c r="B283" s="46" t="s">
        <v>289</v>
      </c>
      <c r="C283" s="47" t="s">
        <v>286</v>
      </c>
      <c r="D283" s="20">
        <f t="shared" si="80"/>
        <v>21259.51</v>
      </c>
      <c r="E283" s="25">
        <v>3</v>
      </c>
      <c r="F283" s="21">
        <f t="shared" si="83"/>
        <v>0.86237699999999995</v>
      </c>
      <c r="G283" s="22">
        <f t="shared" si="92"/>
        <v>0.95</v>
      </c>
      <c r="H283" s="23">
        <v>1</v>
      </c>
      <c r="I283" s="24">
        <f t="shared" si="90"/>
        <v>0.81925800000000004</v>
      </c>
      <c r="J283" s="22">
        <f t="shared" si="81"/>
        <v>1.006</v>
      </c>
      <c r="K283" s="25">
        <f t="shared" si="91"/>
        <v>52564.58</v>
      </c>
      <c r="L283" s="53"/>
    </row>
    <row r="284" spans="1:12" s="14" customFormat="1" ht="31.5">
      <c r="A284" s="5">
        <v>277</v>
      </c>
      <c r="B284" s="33" t="s">
        <v>290</v>
      </c>
      <c r="C284" s="10" t="s">
        <v>286</v>
      </c>
      <c r="D284" s="20">
        <f t="shared" si="80"/>
        <v>21259.51</v>
      </c>
      <c r="E284" s="25">
        <v>4.3</v>
      </c>
      <c r="F284" s="21">
        <f t="shared" si="83"/>
        <v>0.86237699999999995</v>
      </c>
      <c r="G284" s="22">
        <f t="shared" si="92"/>
        <v>0.95</v>
      </c>
      <c r="H284" s="23">
        <f t="shared" ref="H284:H285" si="93">$H$7</f>
        <v>1</v>
      </c>
      <c r="I284" s="24">
        <f t="shared" si="90"/>
        <v>0.81925800000000004</v>
      </c>
      <c r="J284" s="22">
        <f t="shared" si="81"/>
        <v>1.006</v>
      </c>
      <c r="K284" s="25">
        <f t="shared" si="91"/>
        <v>75342.559999999998</v>
      </c>
      <c r="L284" s="53"/>
    </row>
    <row r="285" spans="1:12" s="14" customFormat="1" ht="31.5">
      <c r="A285" s="5">
        <v>278</v>
      </c>
      <c r="B285" s="33" t="s">
        <v>291</v>
      </c>
      <c r="C285" s="10" t="s">
        <v>286</v>
      </c>
      <c r="D285" s="20">
        <f t="shared" si="80"/>
        <v>21259.51</v>
      </c>
      <c r="E285" s="25">
        <v>2.42</v>
      </c>
      <c r="F285" s="21">
        <f t="shared" si="83"/>
        <v>0.86237699999999995</v>
      </c>
      <c r="G285" s="22">
        <f t="shared" si="92"/>
        <v>0.95</v>
      </c>
      <c r="H285" s="23">
        <f t="shared" si="93"/>
        <v>1</v>
      </c>
      <c r="I285" s="24">
        <f t="shared" si="90"/>
        <v>0.81925800000000004</v>
      </c>
      <c r="J285" s="22">
        <f t="shared" si="81"/>
        <v>1.006</v>
      </c>
      <c r="K285" s="25">
        <f t="shared" si="91"/>
        <v>42402.09</v>
      </c>
      <c r="L285" s="53"/>
    </row>
    <row r="286" spans="1:12" s="14" customFormat="1" ht="31.5">
      <c r="A286" s="5">
        <v>279</v>
      </c>
      <c r="B286" s="46" t="s">
        <v>292</v>
      </c>
      <c r="C286" s="47" t="s">
        <v>286</v>
      </c>
      <c r="D286" s="20">
        <f t="shared" si="80"/>
        <v>21259.51</v>
      </c>
      <c r="E286" s="25">
        <v>2.69</v>
      </c>
      <c r="F286" s="21">
        <f t="shared" si="83"/>
        <v>0.86237699999999995</v>
      </c>
      <c r="G286" s="22">
        <f t="shared" si="92"/>
        <v>0.95</v>
      </c>
      <c r="H286" s="23">
        <v>1</v>
      </c>
      <c r="I286" s="24">
        <f t="shared" si="90"/>
        <v>0.81925800000000004</v>
      </c>
      <c r="J286" s="22">
        <f t="shared" si="81"/>
        <v>1.006</v>
      </c>
      <c r="K286" s="25">
        <f t="shared" si="91"/>
        <v>47132.9</v>
      </c>
      <c r="L286" s="53"/>
    </row>
    <row r="287" spans="1:12" s="14" customFormat="1" ht="31.5">
      <c r="A287" s="5">
        <v>280</v>
      </c>
      <c r="B287" s="46" t="s">
        <v>293</v>
      </c>
      <c r="C287" s="47" t="s">
        <v>286</v>
      </c>
      <c r="D287" s="20">
        <f t="shared" si="80"/>
        <v>21259.51</v>
      </c>
      <c r="E287" s="25">
        <v>4.12</v>
      </c>
      <c r="F287" s="21">
        <f t="shared" si="83"/>
        <v>0.86237699999999995</v>
      </c>
      <c r="G287" s="22">
        <f t="shared" si="92"/>
        <v>0.95</v>
      </c>
      <c r="H287" s="23">
        <v>1</v>
      </c>
      <c r="I287" s="24">
        <f t="shared" si="90"/>
        <v>0.81925800000000004</v>
      </c>
      <c r="J287" s="22">
        <f t="shared" si="81"/>
        <v>1.006</v>
      </c>
      <c r="K287" s="25">
        <f t="shared" si="91"/>
        <v>72188.69</v>
      </c>
      <c r="L287" s="53"/>
    </row>
    <row r="288" spans="1:12" s="14" customFormat="1" ht="31.5">
      <c r="A288" s="5">
        <v>281</v>
      </c>
      <c r="B288" s="46" t="s">
        <v>294</v>
      </c>
      <c r="C288" s="47" t="s">
        <v>286</v>
      </c>
      <c r="D288" s="20">
        <f t="shared" si="80"/>
        <v>21259.51</v>
      </c>
      <c r="E288" s="25">
        <v>1.1599999999999999</v>
      </c>
      <c r="F288" s="21">
        <f t="shared" si="83"/>
        <v>0.86237699999999995</v>
      </c>
      <c r="G288" s="22">
        <f t="shared" si="92"/>
        <v>0.95</v>
      </c>
      <c r="H288" s="23">
        <v>1</v>
      </c>
      <c r="I288" s="24">
        <f t="shared" si="90"/>
        <v>0.81925800000000004</v>
      </c>
      <c r="J288" s="22">
        <f t="shared" si="81"/>
        <v>1.006</v>
      </c>
      <c r="K288" s="25">
        <f t="shared" si="91"/>
        <v>20324.97</v>
      </c>
      <c r="L288" s="53"/>
    </row>
    <row r="289" spans="1:12" s="14" customFormat="1" ht="31.5">
      <c r="A289" s="5">
        <v>282</v>
      </c>
      <c r="B289" s="46" t="s">
        <v>295</v>
      </c>
      <c r="C289" s="47" t="s">
        <v>286</v>
      </c>
      <c r="D289" s="20">
        <f t="shared" si="80"/>
        <v>21259.51</v>
      </c>
      <c r="E289" s="25">
        <v>1.95</v>
      </c>
      <c r="F289" s="21">
        <f t="shared" si="83"/>
        <v>0.86237699999999995</v>
      </c>
      <c r="G289" s="22">
        <f t="shared" si="92"/>
        <v>0.95</v>
      </c>
      <c r="H289" s="23">
        <v>1</v>
      </c>
      <c r="I289" s="24">
        <f t="shared" si="90"/>
        <v>0.81925800000000004</v>
      </c>
      <c r="J289" s="22">
        <f t="shared" si="81"/>
        <v>1.006</v>
      </c>
      <c r="K289" s="25">
        <f t="shared" si="91"/>
        <v>34166.980000000003</v>
      </c>
      <c r="L289" s="53"/>
    </row>
    <row r="290" spans="1:12" s="14" customFormat="1" ht="31.5">
      <c r="A290" s="5">
        <v>283</v>
      </c>
      <c r="B290" s="33" t="s">
        <v>296</v>
      </c>
      <c r="C290" s="10" t="s">
        <v>286</v>
      </c>
      <c r="D290" s="20">
        <f t="shared" si="80"/>
        <v>21259.51</v>
      </c>
      <c r="E290" s="25">
        <v>2.46</v>
      </c>
      <c r="F290" s="21">
        <f t="shared" si="83"/>
        <v>0.86237699999999995</v>
      </c>
      <c r="G290" s="22">
        <f t="shared" si="92"/>
        <v>0.95</v>
      </c>
      <c r="H290" s="23">
        <f t="shared" ref="H290:H294" si="94">$H$7</f>
        <v>1</v>
      </c>
      <c r="I290" s="24">
        <f t="shared" si="90"/>
        <v>0.81925800000000004</v>
      </c>
      <c r="J290" s="22">
        <f t="shared" si="81"/>
        <v>1.006</v>
      </c>
      <c r="K290" s="25">
        <f t="shared" si="91"/>
        <v>43102.95</v>
      </c>
      <c r="L290" s="53"/>
    </row>
    <row r="291" spans="1:12" s="14" customFormat="1" ht="31.5">
      <c r="A291" s="5">
        <v>284</v>
      </c>
      <c r="B291" s="46" t="s">
        <v>297</v>
      </c>
      <c r="C291" s="47" t="s">
        <v>286</v>
      </c>
      <c r="D291" s="20">
        <f t="shared" si="80"/>
        <v>21259.51</v>
      </c>
      <c r="E291" s="25">
        <v>0.73</v>
      </c>
      <c r="F291" s="21">
        <v>1.4</v>
      </c>
      <c r="G291" s="22">
        <v>1</v>
      </c>
      <c r="H291" s="23">
        <f t="shared" si="94"/>
        <v>1</v>
      </c>
      <c r="I291" s="24">
        <f t="shared" si="90"/>
        <v>1.4</v>
      </c>
      <c r="J291" s="22">
        <f t="shared" si="81"/>
        <v>1.006</v>
      </c>
      <c r="K291" s="25">
        <f t="shared" si="91"/>
        <v>21857.58</v>
      </c>
      <c r="L291" s="53"/>
    </row>
    <row r="292" spans="1:12" s="14" customFormat="1" ht="31.5">
      <c r="A292" s="5">
        <v>285</v>
      </c>
      <c r="B292" s="33" t="s">
        <v>298</v>
      </c>
      <c r="C292" s="10" t="s">
        <v>286</v>
      </c>
      <c r="D292" s="20">
        <f t="shared" si="80"/>
        <v>21259.51</v>
      </c>
      <c r="E292" s="25">
        <v>0.91</v>
      </c>
      <c r="F292" s="21">
        <f>$F$7</f>
        <v>0.86237699999999995</v>
      </c>
      <c r="G292" s="22">
        <v>1</v>
      </c>
      <c r="H292" s="23">
        <f t="shared" si="94"/>
        <v>1</v>
      </c>
      <c r="I292" s="24">
        <f t="shared" si="90"/>
        <v>0.86237699999999995</v>
      </c>
      <c r="J292" s="22">
        <f t="shared" si="81"/>
        <v>1.006</v>
      </c>
      <c r="K292" s="25">
        <f t="shared" si="91"/>
        <v>16783.78</v>
      </c>
      <c r="L292" s="53"/>
    </row>
    <row r="293" spans="1:12" s="14" customFormat="1" ht="31.5">
      <c r="A293" s="5">
        <v>286</v>
      </c>
      <c r="B293" s="46" t="s">
        <v>299</v>
      </c>
      <c r="C293" s="47" t="s">
        <v>286</v>
      </c>
      <c r="D293" s="20">
        <f t="shared" si="80"/>
        <v>21259.51</v>
      </c>
      <c r="E293" s="25">
        <v>0.86</v>
      </c>
      <c r="F293" s="21">
        <v>1.4</v>
      </c>
      <c r="G293" s="22">
        <v>1</v>
      </c>
      <c r="H293" s="23">
        <f t="shared" si="94"/>
        <v>1</v>
      </c>
      <c r="I293" s="24">
        <f t="shared" si="90"/>
        <v>1.4</v>
      </c>
      <c r="J293" s="22">
        <f t="shared" si="81"/>
        <v>1.006</v>
      </c>
      <c r="K293" s="25">
        <f t="shared" si="91"/>
        <v>25750.03</v>
      </c>
      <c r="L293" s="53"/>
    </row>
    <row r="294" spans="1:12" s="14" customFormat="1" ht="31.5">
      <c r="A294" s="5">
        <v>287</v>
      </c>
      <c r="B294" s="46" t="s">
        <v>300</v>
      </c>
      <c r="C294" s="47" t="s">
        <v>286</v>
      </c>
      <c r="D294" s="20">
        <f t="shared" si="80"/>
        <v>21259.51</v>
      </c>
      <c r="E294" s="25">
        <v>1.24</v>
      </c>
      <c r="F294" s="21">
        <f t="shared" ref="F294:F312" si="95">$F$7</f>
        <v>0.86237699999999995</v>
      </c>
      <c r="G294" s="22">
        <v>1</v>
      </c>
      <c r="H294" s="23">
        <f t="shared" si="94"/>
        <v>1</v>
      </c>
      <c r="I294" s="24">
        <f t="shared" si="90"/>
        <v>0.86237699999999995</v>
      </c>
      <c r="J294" s="22">
        <f t="shared" si="81"/>
        <v>1.006</v>
      </c>
      <c r="K294" s="25">
        <f t="shared" si="91"/>
        <v>22870.21</v>
      </c>
      <c r="L294" s="53"/>
    </row>
    <row r="295" spans="1:12" s="14" customFormat="1" ht="31.5">
      <c r="A295" s="5">
        <v>288</v>
      </c>
      <c r="B295" s="46" t="s">
        <v>301</v>
      </c>
      <c r="C295" s="47" t="s">
        <v>286</v>
      </c>
      <c r="D295" s="20">
        <f t="shared" si="80"/>
        <v>21259.51</v>
      </c>
      <c r="E295" s="25">
        <v>1.78</v>
      </c>
      <c r="F295" s="21">
        <f t="shared" si="95"/>
        <v>0.86237699999999995</v>
      </c>
      <c r="G295" s="22">
        <v>1</v>
      </c>
      <c r="H295" s="23">
        <v>1</v>
      </c>
      <c r="I295" s="24">
        <f t="shared" si="90"/>
        <v>0.86237699999999995</v>
      </c>
      <c r="J295" s="22">
        <f t="shared" si="81"/>
        <v>1.006</v>
      </c>
      <c r="K295" s="25">
        <f t="shared" si="91"/>
        <v>32829.81</v>
      </c>
      <c r="L295" s="53"/>
    </row>
    <row r="296" spans="1:12" s="14" customFormat="1" ht="31.5">
      <c r="A296" s="5">
        <v>289</v>
      </c>
      <c r="B296" s="46" t="s">
        <v>302</v>
      </c>
      <c r="C296" s="47" t="s">
        <v>286</v>
      </c>
      <c r="D296" s="20">
        <f t="shared" si="80"/>
        <v>21259.51</v>
      </c>
      <c r="E296" s="25">
        <v>1.1299999999999999</v>
      </c>
      <c r="F296" s="21">
        <f t="shared" si="95"/>
        <v>0.86237699999999995</v>
      </c>
      <c r="G296" s="22">
        <f t="shared" ref="G296:G320" si="96">$G$7</f>
        <v>0.95</v>
      </c>
      <c r="H296" s="23">
        <v>1</v>
      </c>
      <c r="I296" s="24">
        <f t="shared" si="90"/>
        <v>0.81925800000000004</v>
      </c>
      <c r="J296" s="22">
        <f t="shared" si="81"/>
        <v>1.006</v>
      </c>
      <c r="K296" s="25">
        <f t="shared" si="91"/>
        <v>19799.32</v>
      </c>
      <c r="L296" s="53"/>
    </row>
    <row r="297" spans="1:12" s="14" customFormat="1" ht="31.5">
      <c r="A297" s="5">
        <v>290</v>
      </c>
      <c r="B297" s="46" t="s">
        <v>303</v>
      </c>
      <c r="C297" s="47" t="s">
        <v>286</v>
      </c>
      <c r="D297" s="20">
        <f t="shared" si="80"/>
        <v>21259.51</v>
      </c>
      <c r="E297" s="25">
        <v>1.19</v>
      </c>
      <c r="F297" s="21">
        <f t="shared" si="95"/>
        <v>0.86237699999999995</v>
      </c>
      <c r="G297" s="22">
        <f t="shared" si="96"/>
        <v>0.95</v>
      </c>
      <c r="H297" s="23">
        <v>1</v>
      </c>
      <c r="I297" s="24">
        <f t="shared" si="90"/>
        <v>0.81925800000000004</v>
      </c>
      <c r="J297" s="22">
        <f t="shared" si="81"/>
        <v>1.006</v>
      </c>
      <c r="K297" s="25">
        <f t="shared" si="91"/>
        <v>20850.62</v>
      </c>
      <c r="L297" s="53"/>
    </row>
    <row r="298" spans="1:12" s="14" customFormat="1" ht="31.5">
      <c r="A298" s="5">
        <v>291</v>
      </c>
      <c r="B298" s="46" t="s">
        <v>304</v>
      </c>
      <c r="C298" s="47" t="s">
        <v>286</v>
      </c>
      <c r="D298" s="20">
        <f t="shared" si="80"/>
        <v>21259.51</v>
      </c>
      <c r="E298" s="25">
        <v>2.13</v>
      </c>
      <c r="F298" s="21">
        <f t="shared" si="95"/>
        <v>0.86237699999999995</v>
      </c>
      <c r="G298" s="22">
        <f t="shared" si="96"/>
        <v>0.95</v>
      </c>
      <c r="H298" s="23">
        <v>1</v>
      </c>
      <c r="I298" s="24">
        <f t="shared" si="90"/>
        <v>0.81925800000000004</v>
      </c>
      <c r="J298" s="22">
        <f t="shared" si="81"/>
        <v>1.006</v>
      </c>
      <c r="K298" s="25">
        <f t="shared" si="91"/>
        <v>37320.85</v>
      </c>
      <c r="L298" s="53"/>
    </row>
    <row r="299" spans="1:12" s="14" customFormat="1" ht="31.5">
      <c r="A299" s="5">
        <v>292</v>
      </c>
      <c r="B299" s="33" t="s">
        <v>306</v>
      </c>
      <c r="C299" s="10" t="s">
        <v>305</v>
      </c>
      <c r="D299" s="20">
        <f t="shared" si="80"/>
        <v>21259.51</v>
      </c>
      <c r="E299" s="25">
        <v>1.17</v>
      </c>
      <c r="F299" s="21">
        <f t="shared" si="95"/>
        <v>0.86237699999999995</v>
      </c>
      <c r="G299" s="22">
        <f t="shared" si="96"/>
        <v>0.95</v>
      </c>
      <c r="H299" s="23">
        <f>$H$7</f>
        <v>1</v>
      </c>
      <c r="I299" s="24">
        <f t="shared" si="90"/>
        <v>0.81925800000000004</v>
      </c>
      <c r="J299" s="22">
        <f t="shared" si="81"/>
        <v>1.006</v>
      </c>
      <c r="K299" s="25">
        <f t="shared" si="91"/>
        <v>20500.189999999999</v>
      </c>
      <c r="L299" s="53"/>
    </row>
    <row r="300" spans="1:12" s="14" customFormat="1" ht="31.5">
      <c r="A300" s="5">
        <v>293</v>
      </c>
      <c r="B300" s="46" t="s">
        <v>307</v>
      </c>
      <c r="C300" s="47" t="s">
        <v>305</v>
      </c>
      <c r="D300" s="20">
        <f t="shared" si="80"/>
        <v>21259.51</v>
      </c>
      <c r="E300" s="25">
        <v>2.91</v>
      </c>
      <c r="F300" s="21">
        <f t="shared" si="95"/>
        <v>0.86237699999999995</v>
      </c>
      <c r="G300" s="22">
        <f t="shared" si="96"/>
        <v>0.95</v>
      </c>
      <c r="H300" s="23">
        <v>1</v>
      </c>
      <c r="I300" s="24">
        <f t="shared" si="90"/>
        <v>0.81925800000000004</v>
      </c>
      <c r="J300" s="22">
        <f t="shared" si="81"/>
        <v>1.006</v>
      </c>
      <c r="K300" s="25">
        <f t="shared" si="91"/>
        <v>50987.64</v>
      </c>
      <c r="L300" s="53"/>
    </row>
    <row r="301" spans="1:12" s="14" customFormat="1" ht="31.5">
      <c r="A301" s="5">
        <v>294</v>
      </c>
      <c r="B301" s="46" t="s">
        <v>308</v>
      </c>
      <c r="C301" s="47" t="s">
        <v>305</v>
      </c>
      <c r="D301" s="20">
        <f t="shared" si="80"/>
        <v>21259.51</v>
      </c>
      <c r="E301" s="25">
        <v>1.21</v>
      </c>
      <c r="F301" s="21">
        <f t="shared" si="95"/>
        <v>0.86237699999999995</v>
      </c>
      <c r="G301" s="22">
        <f t="shared" si="96"/>
        <v>0.95</v>
      </c>
      <c r="H301" s="23">
        <v>1</v>
      </c>
      <c r="I301" s="24">
        <f t="shared" si="90"/>
        <v>0.81925800000000004</v>
      </c>
      <c r="J301" s="22">
        <f t="shared" si="81"/>
        <v>1.006</v>
      </c>
      <c r="K301" s="25">
        <f t="shared" si="91"/>
        <v>21201.05</v>
      </c>
      <c r="L301" s="53"/>
    </row>
    <row r="302" spans="1:12" s="14" customFormat="1" ht="31.5">
      <c r="A302" s="5">
        <v>295</v>
      </c>
      <c r="B302" s="46" t="s">
        <v>309</v>
      </c>
      <c r="C302" s="47" t="s">
        <v>305</v>
      </c>
      <c r="D302" s="20">
        <f t="shared" si="80"/>
        <v>21259.51</v>
      </c>
      <c r="E302" s="25">
        <v>2.0299999999999998</v>
      </c>
      <c r="F302" s="21">
        <f t="shared" si="95"/>
        <v>0.86237699999999995</v>
      </c>
      <c r="G302" s="22">
        <f t="shared" si="96"/>
        <v>0.95</v>
      </c>
      <c r="H302" s="23">
        <v>1</v>
      </c>
      <c r="I302" s="24">
        <f t="shared" si="90"/>
        <v>0.81925800000000004</v>
      </c>
      <c r="J302" s="22">
        <f t="shared" si="81"/>
        <v>1.006</v>
      </c>
      <c r="K302" s="25">
        <f t="shared" si="91"/>
        <v>35568.699999999997</v>
      </c>
      <c r="L302" s="53"/>
    </row>
    <row r="303" spans="1:12" s="14" customFormat="1" ht="31.5">
      <c r="A303" s="5">
        <v>296</v>
      </c>
      <c r="B303" s="46" t="s">
        <v>310</v>
      </c>
      <c r="C303" s="47" t="s">
        <v>305</v>
      </c>
      <c r="D303" s="20">
        <f t="shared" si="80"/>
        <v>21259.51</v>
      </c>
      <c r="E303" s="25">
        <v>3.54</v>
      </c>
      <c r="F303" s="21">
        <f t="shared" si="95"/>
        <v>0.86237699999999995</v>
      </c>
      <c r="G303" s="22">
        <f t="shared" si="96"/>
        <v>0.95</v>
      </c>
      <c r="H303" s="23">
        <v>1</v>
      </c>
      <c r="I303" s="24">
        <f t="shared" ref="I303:I330" si="97">ROUND(F303*G303*H303,6)</f>
        <v>0.81925800000000004</v>
      </c>
      <c r="J303" s="22">
        <f t="shared" si="81"/>
        <v>1.006</v>
      </c>
      <c r="K303" s="25">
        <f t="shared" ref="K303:K331" si="98">ROUND(D303*E303*I303*J303,2)</f>
        <v>62026.2</v>
      </c>
      <c r="L303" s="53"/>
    </row>
    <row r="304" spans="1:12" s="14" customFormat="1" ht="31.5">
      <c r="A304" s="5">
        <v>297</v>
      </c>
      <c r="B304" s="46" t="s">
        <v>311</v>
      </c>
      <c r="C304" s="47" t="s">
        <v>305</v>
      </c>
      <c r="D304" s="20">
        <f t="shared" si="80"/>
        <v>21259.51</v>
      </c>
      <c r="E304" s="25">
        <v>5.2</v>
      </c>
      <c r="F304" s="21">
        <f t="shared" si="95"/>
        <v>0.86237699999999995</v>
      </c>
      <c r="G304" s="22">
        <f t="shared" si="96"/>
        <v>0.95</v>
      </c>
      <c r="H304" s="23">
        <v>1</v>
      </c>
      <c r="I304" s="24">
        <f t="shared" si="97"/>
        <v>0.81925800000000004</v>
      </c>
      <c r="J304" s="22">
        <f t="shared" si="81"/>
        <v>1.006</v>
      </c>
      <c r="K304" s="25">
        <f t="shared" si="98"/>
        <v>91111.93</v>
      </c>
      <c r="L304" s="53"/>
    </row>
    <row r="305" spans="1:12" s="14" customFormat="1" ht="31.5">
      <c r="A305" s="5">
        <v>298</v>
      </c>
      <c r="B305" s="46" t="s">
        <v>312</v>
      </c>
      <c r="C305" s="47" t="s">
        <v>305</v>
      </c>
      <c r="D305" s="20">
        <f t="shared" si="80"/>
        <v>21259.51</v>
      </c>
      <c r="E305" s="25">
        <v>11.11</v>
      </c>
      <c r="F305" s="21">
        <f t="shared" si="95"/>
        <v>0.86237699999999995</v>
      </c>
      <c r="G305" s="22">
        <f t="shared" si="96"/>
        <v>0.95</v>
      </c>
      <c r="H305" s="23">
        <v>1</v>
      </c>
      <c r="I305" s="24">
        <f t="shared" si="97"/>
        <v>0.81925800000000004</v>
      </c>
      <c r="J305" s="22">
        <f t="shared" si="81"/>
        <v>1.006</v>
      </c>
      <c r="K305" s="25">
        <f t="shared" si="98"/>
        <v>194664.15</v>
      </c>
      <c r="L305" s="53"/>
    </row>
    <row r="306" spans="1:12" s="14" customFormat="1" ht="31.5">
      <c r="A306" s="5">
        <v>299</v>
      </c>
      <c r="B306" s="33" t="s">
        <v>369</v>
      </c>
      <c r="C306" s="10" t="s">
        <v>305</v>
      </c>
      <c r="D306" s="20">
        <f t="shared" si="80"/>
        <v>21259.51</v>
      </c>
      <c r="E306" s="25">
        <v>14.07</v>
      </c>
      <c r="F306" s="21">
        <f t="shared" si="95"/>
        <v>0.86237699999999995</v>
      </c>
      <c r="G306" s="22">
        <f t="shared" si="96"/>
        <v>0.95</v>
      </c>
      <c r="H306" s="23">
        <f t="shared" ref="H306:H307" si="99">$H$7</f>
        <v>1</v>
      </c>
      <c r="I306" s="24">
        <f t="shared" si="97"/>
        <v>0.81925800000000004</v>
      </c>
      <c r="J306" s="22">
        <f t="shared" si="81"/>
        <v>1.006</v>
      </c>
      <c r="K306" s="25">
        <f t="shared" si="98"/>
        <v>246527.87</v>
      </c>
      <c r="L306" s="53"/>
    </row>
    <row r="307" spans="1:12" s="14" customFormat="1" ht="31.5">
      <c r="A307" s="5">
        <v>300</v>
      </c>
      <c r="B307" s="46" t="s">
        <v>314</v>
      </c>
      <c r="C307" s="47" t="s">
        <v>313</v>
      </c>
      <c r="D307" s="20">
        <f t="shared" si="80"/>
        <v>21259.51</v>
      </c>
      <c r="E307" s="25">
        <v>0.89</v>
      </c>
      <c r="F307" s="21">
        <f t="shared" si="95"/>
        <v>0.86237699999999995</v>
      </c>
      <c r="G307" s="22">
        <f t="shared" si="96"/>
        <v>0.95</v>
      </c>
      <c r="H307" s="23">
        <f t="shared" si="99"/>
        <v>1</v>
      </c>
      <c r="I307" s="24">
        <f t="shared" si="97"/>
        <v>0.81925800000000004</v>
      </c>
      <c r="J307" s="22">
        <f t="shared" si="81"/>
        <v>1.006</v>
      </c>
      <c r="K307" s="25">
        <f t="shared" si="98"/>
        <v>15594.16</v>
      </c>
      <c r="L307" s="53"/>
    </row>
    <row r="308" spans="1:12" s="14" customFormat="1" ht="31.5">
      <c r="A308" s="5">
        <v>301</v>
      </c>
      <c r="B308" s="46" t="s">
        <v>315</v>
      </c>
      <c r="C308" s="47" t="s">
        <v>313</v>
      </c>
      <c r="D308" s="20">
        <f t="shared" si="80"/>
        <v>21259.51</v>
      </c>
      <c r="E308" s="25">
        <v>0.74</v>
      </c>
      <c r="F308" s="21">
        <f t="shared" si="95"/>
        <v>0.86237699999999995</v>
      </c>
      <c r="G308" s="22">
        <f t="shared" si="96"/>
        <v>0.95</v>
      </c>
      <c r="H308" s="23">
        <v>1</v>
      </c>
      <c r="I308" s="24">
        <f t="shared" si="97"/>
        <v>0.81925800000000004</v>
      </c>
      <c r="J308" s="22">
        <f t="shared" si="81"/>
        <v>1.006</v>
      </c>
      <c r="K308" s="25">
        <f t="shared" si="98"/>
        <v>12965.93</v>
      </c>
      <c r="L308" s="53"/>
    </row>
    <row r="309" spans="1:12" s="14" customFormat="1" ht="31.5">
      <c r="A309" s="5">
        <v>302</v>
      </c>
      <c r="B309" s="46" t="s">
        <v>316</v>
      </c>
      <c r="C309" s="47" t="s">
        <v>313</v>
      </c>
      <c r="D309" s="20">
        <f t="shared" si="80"/>
        <v>21259.51</v>
      </c>
      <c r="E309" s="25">
        <v>1.27</v>
      </c>
      <c r="F309" s="21">
        <f t="shared" si="95"/>
        <v>0.86237699999999995</v>
      </c>
      <c r="G309" s="22">
        <f t="shared" si="96"/>
        <v>0.95</v>
      </c>
      <c r="H309" s="23">
        <v>1</v>
      </c>
      <c r="I309" s="24">
        <f t="shared" si="97"/>
        <v>0.81925800000000004</v>
      </c>
      <c r="J309" s="22">
        <f t="shared" si="81"/>
        <v>1.006</v>
      </c>
      <c r="K309" s="25">
        <f t="shared" si="98"/>
        <v>22252.34</v>
      </c>
      <c r="L309" s="53"/>
    </row>
    <row r="310" spans="1:12" s="14" customFormat="1" ht="31.5">
      <c r="A310" s="5">
        <v>303</v>
      </c>
      <c r="B310" s="33" t="s">
        <v>317</v>
      </c>
      <c r="C310" s="10" t="s">
        <v>313</v>
      </c>
      <c r="D310" s="20">
        <f t="shared" si="80"/>
        <v>21259.51</v>
      </c>
      <c r="E310" s="25">
        <v>1.63</v>
      </c>
      <c r="F310" s="21">
        <f t="shared" si="95"/>
        <v>0.86237699999999995</v>
      </c>
      <c r="G310" s="22">
        <f t="shared" si="96"/>
        <v>0.95</v>
      </c>
      <c r="H310" s="23">
        <f t="shared" ref="H310:H312" si="100">$H$7</f>
        <v>1</v>
      </c>
      <c r="I310" s="24">
        <f t="shared" si="97"/>
        <v>0.81925800000000004</v>
      </c>
      <c r="J310" s="22">
        <f t="shared" si="81"/>
        <v>1.006</v>
      </c>
      <c r="K310" s="25">
        <f t="shared" si="98"/>
        <v>28560.09</v>
      </c>
      <c r="L310" s="53"/>
    </row>
    <row r="311" spans="1:12" s="14" customFormat="1" ht="31.5">
      <c r="A311" s="5">
        <v>304</v>
      </c>
      <c r="B311" s="33" t="s">
        <v>318</v>
      </c>
      <c r="C311" s="10" t="s">
        <v>313</v>
      </c>
      <c r="D311" s="20">
        <f t="shared" ref="D311:D349" si="101">$D$7</f>
        <v>21259.51</v>
      </c>
      <c r="E311" s="25">
        <v>1.9</v>
      </c>
      <c r="F311" s="21">
        <f t="shared" si="95"/>
        <v>0.86237699999999995</v>
      </c>
      <c r="G311" s="22">
        <f t="shared" si="96"/>
        <v>0.95</v>
      </c>
      <c r="H311" s="23">
        <f t="shared" si="100"/>
        <v>1</v>
      </c>
      <c r="I311" s="24">
        <f t="shared" si="97"/>
        <v>0.81925800000000004</v>
      </c>
      <c r="J311" s="22">
        <f t="shared" ref="J311:J331" si="102">$J$7</f>
        <v>1.006</v>
      </c>
      <c r="K311" s="25">
        <f t="shared" si="98"/>
        <v>33290.9</v>
      </c>
      <c r="L311" s="53"/>
    </row>
    <row r="312" spans="1:12" s="14" customFormat="1" ht="15.75">
      <c r="A312" s="5">
        <v>305</v>
      </c>
      <c r="B312" s="46" t="s">
        <v>320</v>
      </c>
      <c r="C312" s="47" t="s">
        <v>319</v>
      </c>
      <c r="D312" s="20">
        <f t="shared" si="101"/>
        <v>21259.51</v>
      </c>
      <c r="E312" s="25">
        <v>1.02</v>
      </c>
      <c r="F312" s="21">
        <f t="shared" si="95"/>
        <v>0.86237699999999995</v>
      </c>
      <c r="G312" s="22">
        <f t="shared" si="96"/>
        <v>0.95</v>
      </c>
      <c r="H312" s="23">
        <f t="shared" si="100"/>
        <v>1</v>
      </c>
      <c r="I312" s="24">
        <f t="shared" si="97"/>
        <v>0.81925800000000004</v>
      </c>
      <c r="J312" s="22">
        <f t="shared" si="102"/>
        <v>1.006</v>
      </c>
      <c r="K312" s="25">
        <f t="shared" si="98"/>
        <v>17871.96</v>
      </c>
      <c r="L312" s="53"/>
    </row>
    <row r="313" spans="1:12" s="14" customFormat="1" ht="15.75">
      <c r="A313" s="5">
        <v>306</v>
      </c>
      <c r="B313" s="46" t="s">
        <v>321</v>
      </c>
      <c r="C313" s="47" t="s">
        <v>319</v>
      </c>
      <c r="D313" s="20">
        <f t="shared" si="101"/>
        <v>21259.51</v>
      </c>
      <c r="E313" s="25">
        <v>1.49</v>
      </c>
      <c r="F313" s="21">
        <v>1.4</v>
      </c>
      <c r="G313" s="22">
        <f t="shared" si="96"/>
        <v>0.95</v>
      </c>
      <c r="H313" s="23">
        <v>1</v>
      </c>
      <c r="I313" s="24">
        <f t="shared" si="97"/>
        <v>1.33</v>
      </c>
      <c r="J313" s="22">
        <f t="shared" si="102"/>
        <v>1.006</v>
      </c>
      <c r="K313" s="25">
        <f t="shared" si="98"/>
        <v>42382.75</v>
      </c>
      <c r="L313" s="53"/>
    </row>
    <row r="314" spans="1:12" s="14" customFormat="1" ht="15.75">
      <c r="A314" s="5">
        <v>307</v>
      </c>
      <c r="B314" s="33" t="s">
        <v>322</v>
      </c>
      <c r="C314" s="10" t="s">
        <v>319</v>
      </c>
      <c r="D314" s="20">
        <f t="shared" si="101"/>
        <v>21259.51</v>
      </c>
      <c r="E314" s="25">
        <v>2.14</v>
      </c>
      <c r="F314" s="21">
        <f t="shared" ref="F314:F331" si="103">$F$7</f>
        <v>0.86237699999999995</v>
      </c>
      <c r="G314" s="22">
        <f t="shared" si="96"/>
        <v>0.95</v>
      </c>
      <c r="H314" s="23">
        <f t="shared" ref="H314:H318" si="104">$H$7</f>
        <v>1</v>
      </c>
      <c r="I314" s="24">
        <f t="shared" si="97"/>
        <v>0.81925800000000004</v>
      </c>
      <c r="J314" s="22">
        <f t="shared" si="102"/>
        <v>1.006</v>
      </c>
      <c r="K314" s="25">
        <f t="shared" si="98"/>
        <v>37496.07</v>
      </c>
      <c r="L314" s="53"/>
    </row>
    <row r="315" spans="1:12" s="14" customFormat="1" ht="15.75">
      <c r="A315" s="5">
        <v>308</v>
      </c>
      <c r="B315" s="33" t="s">
        <v>323</v>
      </c>
      <c r="C315" s="10" t="s">
        <v>319</v>
      </c>
      <c r="D315" s="20">
        <f t="shared" si="101"/>
        <v>21259.51</v>
      </c>
      <c r="E315" s="25">
        <v>1.25</v>
      </c>
      <c r="F315" s="21">
        <f t="shared" si="103"/>
        <v>0.86237699999999995</v>
      </c>
      <c r="G315" s="22">
        <f t="shared" si="96"/>
        <v>0.95</v>
      </c>
      <c r="H315" s="23">
        <f t="shared" si="104"/>
        <v>1</v>
      </c>
      <c r="I315" s="24">
        <f t="shared" si="97"/>
        <v>0.81925800000000004</v>
      </c>
      <c r="J315" s="22">
        <f t="shared" si="102"/>
        <v>1.006</v>
      </c>
      <c r="K315" s="25">
        <f t="shared" si="98"/>
        <v>21901.91</v>
      </c>
      <c r="L315" s="53"/>
    </row>
    <row r="316" spans="1:12" s="14" customFormat="1" ht="15.75">
      <c r="A316" s="5">
        <v>309</v>
      </c>
      <c r="B316" s="33" t="s">
        <v>324</v>
      </c>
      <c r="C316" s="10" t="s">
        <v>319</v>
      </c>
      <c r="D316" s="20">
        <f t="shared" si="101"/>
        <v>21259.51</v>
      </c>
      <c r="E316" s="25">
        <v>2.76</v>
      </c>
      <c r="F316" s="21">
        <f t="shared" si="103"/>
        <v>0.86237699999999995</v>
      </c>
      <c r="G316" s="22">
        <f t="shared" si="96"/>
        <v>0.95</v>
      </c>
      <c r="H316" s="23">
        <f t="shared" si="104"/>
        <v>1</v>
      </c>
      <c r="I316" s="24">
        <f t="shared" si="97"/>
        <v>0.81925800000000004</v>
      </c>
      <c r="J316" s="22">
        <f t="shared" si="102"/>
        <v>1.006</v>
      </c>
      <c r="K316" s="25">
        <f t="shared" si="98"/>
        <v>48359.41</v>
      </c>
      <c r="L316" s="53"/>
    </row>
    <row r="317" spans="1:12" s="14" customFormat="1" ht="31.5">
      <c r="A317" s="5">
        <v>310</v>
      </c>
      <c r="B317" s="33" t="s">
        <v>325</v>
      </c>
      <c r="C317" s="10" t="s">
        <v>319</v>
      </c>
      <c r="D317" s="20">
        <f t="shared" si="101"/>
        <v>21259.51</v>
      </c>
      <c r="E317" s="25">
        <v>0.76</v>
      </c>
      <c r="F317" s="21">
        <f t="shared" si="103"/>
        <v>0.86237699999999995</v>
      </c>
      <c r="G317" s="22">
        <f t="shared" si="96"/>
        <v>0.95</v>
      </c>
      <c r="H317" s="23">
        <f t="shared" si="104"/>
        <v>1</v>
      </c>
      <c r="I317" s="24">
        <f t="shared" si="97"/>
        <v>0.81925800000000004</v>
      </c>
      <c r="J317" s="22">
        <f t="shared" si="102"/>
        <v>1.006</v>
      </c>
      <c r="K317" s="25">
        <f t="shared" si="98"/>
        <v>13316.36</v>
      </c>
      <c r="L317" s="53"/>
    </row>
    <row r="318" spans="1:12" s="14" customFormat="1" ht="15.75">
      <c r="A318" s="5">
        <v>311</v>
      </c>
      <c r="B318" s="33" t="s">
        <v>326</v>
      </c>
      <c r="C318" s="10" t="s">
        <v>319</v>
      </c>
      <c r="D318" s="20">
        <f t="shared" si="101"/>
        <v>21259.51</v>
      </c>
      <c r="E318" s="25">
        <v>1.06</v>
      </c>
      <c r="F318" s="21">
        <f t="shared" si="103"/>
        <v>0.86237699999999995</v>
      </c>
      <c r="G318" s="22">
        <f t="shared" si="96"/>
        <v>0.95</v>
      </c>
      <c r="H318" s="23">
        <f t="shared" si="104"/>
        <v>1</v>
      </c>
      <c r="I318" s="24">
        <f t="shared" si="97"/>
        <v>0.81925800000000004</v>
      </c>
      <c r="J318" s="22">
        <f t="shared" si="102"/>
        <v>1.006</v>
      </c>
      <c r="K318" s="25">
        <f t="shared" si="98"/>
        <v>18572.82</v>
      </c>
      <c r="L318" s="53"/>
    </row>
    <row r="319" spans="1:12" s="14" customFormat="1" ht="15.75">
      <c r="A319" s="5">
        <v>312</v>
      </c>
      <c r="B319" s="46" t="s">
        <v>327</v>
      </c>
      <c r="C319" s="47" t="s">
        <v>319</v>
      </c>
      <c r="D319" s="20">
        <f t="shared" si="101"/>
        <v>21259.51</v>
      </c>
      <c r="E319" s="25">
        <v>1.1599999999999999</v>
      </c>
      <c r="F319" s="21">
        <f t="shared" si="103"/>
        <v>0.86237699999999995</v>
      </c>
      <c r="G319" s="22">
        <f t="shared" si="96"/>
        <v>0.95</v>
      </c>
      <c r="H319" s="23">
        <v>1</v>
      </c>
      <c r="I319" s="24">
        <f t="shared" si="97"/>
        <v>0.81925800000000004</v>
      </c>
      <c r="J319" s="22">
        <f t="shared" si="102"/>
        <v>1.006</v>
      </c>
      <c r="K319" s="25">
        <f t="shared" si="98"/>
        <v>20324.97</v>
      </c>
      <c r="L319" s="53"/>
    </row>
    <row r="320" spans="1:12" s="14" customFormat="1" ht="15.75">
      <c r="A320" s="5">
        <v>313</v>
      </c>
      <c r="B320" s="33" t="s">
        <v>328</v>
      </c>
      <c r="C320" s="10" t="s">
        <v>319</v>
      </c>
      <c r="D320" s="20">
        <f t="shared" si="101"/>
        <v>21259.51</v>
      </c>
      <c r="E320" s="25">
        <v>3.32</v>
      </c>
      <c r="F320" s="21">
        <f t="shared" si="103"/>
        <v>0.86237699999999995</v>
      </c>
      <c r="G320" s="22">
        <f t="shared" si="96"/>
        <v>0.95</v>
      </c>
      <c r="H320" s="23">
        <f t="shared" ref="H320:H321" si="105">$H$7</f>
        <v>1</v>
      </c>
      <c r="I320" s="24">
        <f t="shared" si="97"/>
        <v>0.81925800000000004</v>
      </c>
      <c r="J320" s="22">
        <f t="shared" si="102"/>
        <v>1.006</v>
      </c>
      <c r="K320" s="25">
        <f t="shared" si="98"/>
        <v>58171.47</v>
      </c>
      <c r="L320" s="53"/>
    </row>
    <row r="321" spans="1:12" s="14" customFormat="1" ht="15.75">
      <c r="A321" s="5">
        <v>314</v>
      </c>
      <c r="B321" s="33" t="s">
        <v>330</v>
      </c>
      <c r="C321" s="10" t="s">
        <v>329</v>
      </c>
      <c r="D321" s="20">
        <f t="shared" si="101"/>
        <v>21259.51</v>
      </c>
      <c r="E321" s="25">
        <v>4.32</v>
      </c>
      <c r="F321" s="21">
        <f t="shared" si="103"/>
        <v>0.86237699999999995</v>
      </c>
      <c r="G321" s="22">
        <v>1</v>
      </c>
      <c r="H321" s="23">
        <f t="shared" si="105"/>
        <v>1</v>
      </c>
      <c r="I321" s="24">
        <f t="shared" si="97"/>
        <v>0.86237699999999995</v>
      </c>
      <c r="J321" s="22">
        <f t="shared" si="102"/>
        <v>1.006</v>
      </c>
      <c r="K321" s="25">
        <f t="shared" si="98"/>
        <v>79676.850000000006</v>
      </c>
      <c r="L321" s="53"/>
    </row>
    <row r="322" spans="1:12" s="14" customFormat="1" ht="15.75">
      <c r="A322" s="5">
        <v>315</v>
      </c>
      <c r="B322" s="46" t="s">
        <v>331</v>
      </c>
      <c r="C322" s="47" t="s">
        <v>329</v>
      </c>
      <c r="D322" s="20">
        <f t="shared" si="101"/>
        <v>21259.51</v>
      </c>
      <c r="E322" s="25">
        <v>3.5</v>
      </c>
      <c r="F322" s="21">
        <f t="shared" si="103"/>
        <v>0.86237699999999995</v>
      </c>
      <c r="G322" s="22">
        <f>$G$7</f>
        <v>0.95</v>
      </c>
      <c r="H322" s="23">
        <v>1</v>
      </c>
      <c r="I322" s="24">
        <f t="shared" si="97"/>
        <v>0.81925800000000004</v>
      </c>
      <c r="J322" s="22">
        <f t="shared" si="102"/>
        <v>1.006</v>
      </c>
      <c r="K322" s="25">
        <f t="shared" si="98"/>
        <v>61325.34</v>
      </c>
      <c r="L322" s="53"/>
    </row>
    <row r="323" spans="1:12" s="14" customFormat="1" ht="31.5">
      <c r="A323" s="5">
        <v>316</v>
      </c>
      <c r="B323" s="33" t="s">
        <v>332</v>
      </c>
      <c r="C323" s="10" t="s">
        <v>329</v>
      </c>
      <c r="D323" s="20">
        <f t="shared" si="101"/>
        <v>21259.51</v>
      </c>
      <c r="E323" s="25">
        <v>5.35</v>
      </c>
      <c r="F323" s="21">
        <f t="shared" si="103"/>
        <v>0.86237699999999995</v>
      </c>
      <c r="G323" s="22">
        <v>1</v>
      </c>
      <c r="H323" s="23">
        <f t="shared" ref="H323:H349" si="106">$H$7</f>
        <v>1</v>
      </c>
      <c r="I323" s="24">
        <f t="shared" si="97"/>
        <v>0.86237699999999995</v>
      </c>
      <c r="J323" s="22">
        <f t="shared" si="102"/>
        <v>1.006</v>
      </c>
      <c r="K323" s="25">
        <f t="shared" si="98"/>
        <v>98673.87</v>
      </c>
      <c r="L323" s="53"/>
    </row>
    <row r="324" spans="1:12" s="14" customFormat="1" ht="31.5">
      <c r="A324" s="5">
        <v>317</v>
      </c>
      <c r="B324" s="33" t="s">
        <v>333</v>
      </c>
      <c r="C324" s="10" t="s">
        <v>329</v>
      </c>
      <c r="D324" s="20">
        <f t="shared" si="101"/>
        <v>21259.51</v>
      </c>
      <c r="E324" s="25">
        <v>0.32</v>
      </c>
      <c r="F324" s="21">
        <f t="shared" si="103"/>
        <v>0.86237699999999995</v>
      </c>
      <c r="G324" s="22">
        <f t="shared" ref="G324:G326" si="107">$G$7</f>
        <v>0.95</v>
      </c>
      <c r="H324" s="23">
        <f t="shared" si="106"/>
        <v>1</v>
      </c>
      <c r="I324" s="24">
        <f t="shared" si="97"/>
        <v>0.81925800000000004</v>
      </c>
      <c r="J324" s="22">
        <f t="shared" si="102"/>
        <v>1.006</v>
      </c>
      <c r="K324" s="25">
        <f t="shared" si="98"/>
        <v>5606.89</v>
      </c>
      <c r="L324" s="53"/>
    </row>
    <row r="325" spans="1:12" s="14" customFormat="1" ht="31.5">
      <c r="A325" s="5">
        <v>318</v>
      </c>
      <c r="B325" s="33" t="s">
        <v>334</v>
      </c>
      <c r="C325" s="10" t="s">
        <v>329</v>
      </c>
      <c r="D325" s="20">
        <f t="shared" si="101"/>
        <v>21259.51</v>
      </c>
      <c r="E325" s="25">
        <v>0.46</v>
      </c>
      <c r="F325" s="21">
        <f t="shared" si="103"/>
        <v>0.86237699999999995</v>
      </c>
      <c r="G325" s="22">
        <f t="shared" si="107"/>
        <v>0.95</v>
      </c>
      <c r="H325" s="23">
        <f t="shared" si="106"/>
        <v>1</v>
      </c>
      <c r="I325" s="24">
        <f t="shared" si="97"/>
        <v>0.81925800000000004</v>
      </c>
      <c r="J325" s="22">
        <f t="shared" si="102"/>
        <v>1.006</v>
      </c>
      <c r="K325" s="25">
        <f t="shared" si="98"/>
        <v>8059.9</v>
      </c>
      <c r="L325" s="53"/>
    </row>
    <row r="326" spans="1:12" s="14" customFormat="1" ht="15.75">
      <c r="A326" s="5">
        <v>319</v>
      </c>
      <c r="B326" s="33" t="s">
        <v>335</v>
      </c>
      <c r="C326" s="10" t="s">
        <v>329</v>
      </c>
      <c r="D326" s="20">
        <f t="shared" si="101"/>
        <v>21259.51</v>
      </c>
      <c r="E326" s="25">
        <v>8.4</v>
      </c>
      <c r="F326" s="21">
        <f t="shared" si="103"/>
        <v>0.86237699999999995</v>
      </c>
      <c r="G326" s="22">
        <f t="shared" si="107"/>
        <v>0.95</v>
      </c>
      <c r="H326" s="23">
        <f t="shared" si="106"/>
        <v>1</v>
      </c>
      <c r="I326" s="24">
        <f t="shared" si="97"/>
        <v>0.81925800000000004</v>
      </c>
      <c r="J326" s="22">
        <f t="shared" si="102"/>
        <v>1.006</v>
      </c>
      <c r="K326" s="25">
        <f t="shared" si="98"/>
        <v>147180.82</v>
      </c>
      <c r="L326" s="53"/>
    </row>
    <row r="327" spans="1:12" s="14" customFormat="1" ht="15.75">
      <c r="A327" s="5">
        <v>320</v>
      </c>
      <c r="B327" s="33" t="s">
        <v>336</v>
      </c>
      <c r="C327" s="10" t="s">
        <v>329</v>
      </c>
      <c r="D327" s="20">
        <f t="shared" si="101"/>
        <v>21259.51</v>
      </c>
      <c r="E327" s="25">
        <v>2.3199999999999998</v>
      </c>
      <c r="F327" s="21">
        <f t="shared" si="103"/>
        <v>0.86237699999999995</v>
      </c>
      <c r="G327" s="22">
        <v>1</v>
      </c>
      <c r="H327" s="23">
        <f t="shared" si="106"/>
        <v>1</v>
      </c>
      <c r="I327" s="24">
        <f t="shared" si="97"/>
        <v>0.86237699999999995</v>
      </c>
      <c r="J327" s="22">
        <f t="shared" si="102"/>
        <v>1.006</v>
      </c>
      <c r="K327" s="25">
        <f t="shared" si="98"/>
        <v>42789.42</v>
      </c>
      <c r="L327" s="53"/>
    </row>
    <row r="328" spans="1:12" s="14" customFormat="1" ht="47.25">
      <c r="A328" s="5">
        <v>321</v>
      </c>
      <c r="B328" s="33" t="s">
        <v>370</v>
      </c>
      <c r="C328" s="10" t="s">
        <v>329</v>
      </c>
      <c r="D328" s="20">
        <f t="shared" si="101"/>
        <v>21259.51</v>
      </c>
      <c r="E328" s="25">
        <v>18.149999999999999</v>
      </c>
      <c r="F328" s="21">
        <f t="shared" si="103"/>
        <v>0.86237699999999995</v>
      </c>
      <c r="G328" s="22">
        <f t="shared" ref="G328:G331" si="108">$G$7</f>
        <v>0.95</v>
      </c>
      <c r="H328" s="23">
        <f t="shared" si="106"/>
        <v>1</v>
      </c>
      <c r="I328" s="24">
        <f t="shared" si="97"/>
        <v>0.81925800000000004</v>
      </c>
      <c r="J328" s="22">
        <f t="shared" si="102"/>
        <v>1.006</v>
      </c>
      <c r="K328" s="25">
        <f t="shared" si="98"/>
        <v>318015.69</v>
      </c>
      <c r="L328" s="53"/>
    </row>
    <row r="329" spans="1:12" s="14" customFormat="1" ht="15.75">
      <c r="A329" s="5">
        <v>322</v>
      </c>
      <c r="B329" s="33" t="s">
        <v>371</v>
      </c>
      <c r="C329" s="10" t="s">
        <v>329</v>
      </c>
      <c r="D329" s="20">
        <f t="shared" si="101"/>
        <v>21259.51</v>
      </c>
      <c r="E329" s="25">
        <v>2.0499999999999998</v>
      </c>
      <c r="F329" s="21">
        <f t="shared" si="103"/>
        <v>0.86237699999999995</v>
      </c>
      <c r="G329" s="22">
        <f t="shared" si="108"/>
        <v>0.95</v>
      </c>
      <c r="H329" s="23">
        <f t="shared" si="106"/>
        <v>1</v>
      </c>
      <c r="I329" s="24">
        <f t="shared" si="97"/>
        <v>0.81925800000000004</v>
      </c>
      <c r="J329" s="22">
        <f t="shared" si="102"/>
        <v>1.006</v>
      </c>
      <c r="K329" s="25">
        <f t="shared" si="98"/>
        <v>35919.129999999997</v>
      </c>
      <c r="L329" s="53"/>
    </row>
    <row r="330" spans="1:12" s="14" customFormat="1" ht="15.75">
      <c r="A330" s="5">
        <v>323</v>
      </c>
      <c r="B330" s="33" t="s">
        <v>372</v>
      </c>
      <c r="C330" s="10" t="s">
        <v>329</v>
      </c>
      <c r="D330" s="20">
        <f t="shared" si="101"/>
        <v>21259.51</v>
      </c>
      <c r="E330" s="25">
        <v>7.81</v>
      </c>
      <c r="F330" s="21">
        <f t="shared" si="103"/>
        <v>0.86237699999999995</v>
      </c>
      <c r="G330" s="22">
        <f t="shared" si="108"/>
        <v>0.95</v>
      </c>
      <c r="H330" s="23">
        <f t="shared" si="106"/>
        <v>1</v>
      </c>
      <c r="I330" s="24">
        <f t="shared" si="97"/>
        <v>0.81925800000000004</v>
      </c>
      <c r="J330" s="22">
        <f t="shared" si="102"/>
        <v>1.006</v>
      </c>
      <c r="K330" s="25">
        <f t="shared" si="98"/>
        <v>136843.12</v>
      </c>
      <c r="L330" s="53"/>
    </row>
    <row r="331" spans="1:12" s="14" customFormat="1" ht="15.75">
      <c r="A331" s="5">
        <v>324</v>
      </c>
      <c r="B331" s="33" t="s">
        <v>373</v>
      </c>
      <c r="C331" s="10" t="s">
        <v>329</v>
      </c>
      <c r="D331" s="20">
        <f t="shared" si="101"/>
        <v>21259.51</v>
      </c>
      <c r="E331" s="25">
        <v>15.57</v>
      </c>
      <c r="F331" s="21">
        <f t="shared" si="103"/>
        <v>0.86237699999999995</v>
      </c>
      <c r="G331" s="22">
        <f t="shared" si="108"/>
        <v>0.95</v>
      </c>
      <c r="H331" s="23">
        <f t="shared" si="106"/>
        <v>1</v>
      </c>
      <c r="I331" s="24">
        <f>ROUND(F331*G331*H331,6)</f>
        <v>0.81925800000000004</v>
      </c>
      <c r="J331" s="22">
        <f t="shared" si="102"/>
        <v>1.006</v>
      </c>
      <c r="K331" s="25">
        <f t="shared" si="98"/>
        <v>272810.15999999997</v>
      </c>
      <c r="L331" s="53"/>
    </row>
    <row r="332" spans="1:12" s="14" customFormat="1" ht="31.5">
      <c r="A332" s="48">
        <v>325</v>
      </c>
      <c r="B332" s="46" t="s">
        <v>404</v>
      </c>
      <c r="C332" s="47" t="s">
        <v>337</v>
      </c>
      <c r="D332" s="20">
        <f t="shared" si="101"/>
        <v>21259.51</v>
      </c>
      <c r="E332" s="25">
        <v>1.31</v>
      </c>
      <c r="F332" s="21">
        <v>0.86799999999999999</v>
      </c>
      <c r="G332" s="22">
        <f>$G$7</f>
        <v>0.95</v>
      </c>
      <c r="H332" s="23">
        <f t="shared" si="106"/>
        <v>1</v>
      </c>
      <c r="I332" s="24">
        <f>ROUND(F332*G332*H332,6)</f>
        <v>0.8246</v>
      </c>
      <c r="J332" s="22">
        <f>$J$7</f>
        <v>1.006</v>
      </c>
      <c r="K332" s="25">
        <f>ROUND(D332*E332*I332*J332,2)</f>
        <v>23102.87</v>
      </c>
      <c r="L332" s="53"/>
    </row>
    <row r="333" spans="1:12" s="14" customFormat="1" ht="31.5">
      <c r="A333" s="5">
        <v>326</v>
      </c>
      <c r="B333" s="46" t="s">
        <v>374</v>
      </c>
      <c r="C333" s="47" t="s">
        <v>337</v>
      </c>
      <c r="D333" s="20">
        <f t="shared" si="101"/>
        <v>21259.51</v>
      </c>
      <c r="E333" s="25">
        <v>1.82</v>
      </c>
      <c r="F333" s="21">
        <v>0.86799999999999999</v>
      </c>
      <c r="G333" s="22">
        <f t="shared" ref="G333:G349" si="109">$G$7</f>
        <v>0.95</v>
      </c>
      <c r="H333" s="23">
        <f t="shared" si="106"/>
        <v>1</v>
      </c>
      <c r="I333" s="24">
        <f t="shared" ref="I333:I334" si="110">ROUND(F333*G333*H333,6)</f>
        <v>0.8246</v>
      </c>
      <c r="J333" s="22">
        <f t="shared" ref="J333:J349" si="111">$J$7</f>
        <v>1.006</v>
      </c>
      <c r="K333" s="25">
        <f t="shared" ref="K333:K349" si="112">ROUND(D333*E333*I333*J333,2)</f>
        <v>32097.11</v>
      </c>
      <c r="L333" s="53"/>
    </row>
    <row r="334" spans="1:12" s="14" customFormat="1" ht="31.5">
      <c r="A334" s="5">
        <v>327</v>
      </c>
      <c r="B334" s="46" t="s">
        <v>375</v>
      </c>
      <c r="C334" s="47" t="s">
        <v>337</v>
      </c>
      <c r="D334" s="20">
        <f t="shared" si="101"/>
        <v>21259.51</v>
      </c>
      <c r="E334" s="25">
        <v>3.12</v>
      </c>
      <c r="F334" s="21">
        <v>0.86799999999999999</v>
      </c>
      <c r="G334" s="22">
        <f t="shared" si="109"/>
        <v>0.95</v>
      </c>
      <c r="H334" s="23">
        <f t="shared" si="106"/>
        <v>1</v>
      </c>
      <c r="I334" s="24">
        <f t="shared" si="110"/>
        <v>0.8246</v>
      </c>
      <c r="J334" s="22">
        <f t="shared" si="111"/>
        <v>1.006</v>
      </c>
      <c r="K334" s="25">
        <f t="shared" si="112"/>
        <v>55023.62</v>
      </c>
      <c r="L334" s="53"/>
    </row>
    <row r="335" spans="1:12" s="14" customFormat="1" ht="31.5">
      <c r="A335" s="5">
        <v>328</v>
      </c>
      <c r="B335" s="46" t="s">
        <v>376</v>
      </c>
      <c r="C335" s="47" t="s">
        <v>337</v>
      </c>
      <c r="D335" s="20">
        <f t="shared" si="101"/>
        <v>21259.51</v>
      </c>
      <c r="E335" s="25">
        <v>8.6</v>
      </c>
      <c r="F335" s="21">
        <v>0.86799999999999999</v>
      </c>
      <c r="G335" s="22">
        <f t="shared" si="109"/>
        <v>0.95</v>
      </c>
      <c r="H335" s="23">
        <f t="shared" si="106"/>
        <v>1</v>
      </c>
      <c r="I335" s="24">
        <f t="shared" ref="I335:I349" si="113">ROUND(F335*G335*H335,6)</f>
        <v>0.8246</v>
      </c>
      <c r="J335" s="22">
        <f t="shared" si="111"/>
        <v>1.006</v>
      </c>
      <c r="K335" s="25">
        <f t="shared" si="112"/>
        <v>151667.67000000001</v>
      </c>
      <c r="L335" s="53"/>
    </row>
    <row r="336" spans="1:12" s="14" customFormat="1" ht="47.25">
      <c r="A336" s="48">
        <v>329</v>
      </c>
      <c r="B336" s="46" t="s">
        <v>405</v>
      </c>
      <c r="C336" s="47" t="s">
        <v>337</v>
      </c>
      <c r="D336" s="20">
        <f t="shared" si="101"/>
        <v>21259.51</v>
      </c>
      <c r="E336" s="25">
        <v>1.24</v>
      </c>
      <c r="F336" s="21">
        <v>0.86799999999999999</v>
      </c>
      <c r="G336" s="22">
        <f t="shared" si="109"/>
        <v>0.95</v>
      </c>
      <c r="H336" s="23">
        <f t="shared" si="106"/>
        <v>1</v>
      </c>
      <c r="I336" s="24">
        <f t="shared" si="113"/>
        <v>0.8246</v>
      </c>
      <c r="J336" s="22">
        <f t="shared" si="111"/>
        <v>1.006</v>
      </c>
      <c r="K336" s="25">
        <f t="shared" si="112"/>
        <v>21868.36</v>
      </c>
      <c r="L336" s="53"/>
    </row>
    <row r="337" spans="1:12" s="14" customFormat="1" ht="47.25">
      <c r="A337" s="5">
        <v>330</v>
      </c>
      <c r="B337" s="46" t="s">
        <v>377</v>
      </c>
      <c r="C337" s="47" t="s">
        <v>337</v>
      </c>
      <c r="D337" s="20">
        <f t="shared" si="101"/>
        <v>21259.51</v>
      </c>
      <c r="E337" s="25">
        <v>1.67</v>
      </c>
      <c r="F337" s="21">
        <v>0.86799999999999999</v>
      </c>
      <c r="G337" s="22">
        <f t="shared" si="109"/>
        <v>0.95</v>
      </c>
      <c r="H337" s="23">
        <f t="shared" si="106"/>
        <v>1</v>
      </c>
      <c r="I337" s="24">
        <f t="shared" si="113"/>
        <v>0.8246</v>
      </c>
      <c r="J337" s="22">
        <f t="shared" si="111"/>
        <v>1.006</v>
      </c>
      <c r="K337" s="25">
        <f t="shared" si="112"/>
        <v>29451.75</v>
      </c>
      <c r="L337" s="53"/>
    </row>
    <row r="338" spans="1:12" s="14" customFormat="1" ht="47.25">
      <c r="A338" s="5">
        <v>331</v>
      </c>
      <c r="B338" s="33" t="s">
        <v>378</v>
      </c>
      <c r="C338" s="47" t="s">
        <v>337</v>
      </c>
      <c r="D338" s="20">
        <f t="shared" si="101"/>
        <v>21259.51</v>
      </c>
      <c r="E338" s="25">
        <v>3.03</v>
      </c>
      <c r="F338" s="21">
        <v>0.86799999999999999</v>
      </c>
      <c r="G338" s="22">
        <f t="shared" si="109"/>
        <v>0.95</v>
      </c>
      <c r="H338" s="23">
        <f t="shared" si="106"/>
        <v>1</v>
      </c>
      <c r="I338" s="24">
        <f t="shared" si="113"/>
        <v>0.8246</v>
      </c>
      <c r="J338" s="22">
        <f t="shared" si="111"/>
        <v>1.006</v>
      </c>
      <c r="K338" s="25">
        <f t="shared" si="112"/>
        <v>53436.4</v>
      </c>
      <c r="L338" s="53"/>
    </row>
    <row r="339" spans="1:12" s="14" customFormat="1" ht="31.5">
      <c r="A339" s="5">
        <v>332</v>
      </c>
      <c r="B339" s="33" t="s">
        <v>406</v>
      </c>
      <c r="C339" s="47" t="s">
        <v>337</v>
      </c>
      <c r="D339" s="20">
        <f t="shared" si="101"/>
        <v>21259.51</v>
      </c>
      <c r="E339" s="25">
        <v>1.02</v>
      </c>
      <c r="F339" s="21">
        <v>0.86799999999999999</v>
      </c>
      <c r="G339" s="22">
        <f t="shared" si="109"/>
        <v>0.95</v>
      </c>
      <c r="H339" s="23">
        <f t="shared" si="106"/>
        <v>1</v>
      </c>
      <c r="I339" s="24">
        <f t="shared" si="113"/>
        <v>0.8246</v>
      </c>
      <c r="J339" s="22">
        <f t="shared" si="111"/>
        <v>1.006</v>
      </c>
      <c r="K339" s="25">
        <f t="shared" si="112"/>
        <v>17988.490000000002</v>
      </c>
      <c r="L339" s="53"/>
    </row>
    <row r="340" spans="1:12" s="14" customFormat="1" ht="31.5">
      <c r="A340" s="48">
        <v>333</v>
      </c>
      <c r="B340" s="46" t="s">
        <v>407</v>
      </c>
      <c r="C340" s="47" t="s">
        <v>337</v>
      </c>
      <c r="D340" s="20">
        <f t="shared" si="101"/>
        <v>21259.51</v>
      </c>
      <c r="E340" s="25">
        <v>1.38</v>
      </c>
      <c r="F340" s="21">
        <v>0.86799999999999999</v>
      </c>
      <c r="G340" s="22">
        <f t="shared" si="109"/>
        <v>0.95</v>
      </c>
      <c r="H340" s="23">
        <f t="shared" si="106"/>
        <v>1</v>
      </c>
      <c r="I340" s="24">
        <f t="shared" si="113"/>
        <v>0.8246</v>
      </c>
      <c r="J340" s="22">
        <f t="shared" si="111"/>
        <v>1.006</v>
      </c>
      <c r="K340" s="25">
        <f t="shared" si="112"/>
        <v>24337.37</v>
      </c>
      <c r="L340" s="53"/>
    </row>
    <row r="341" spans="1:12" s="14" customFormat="1" ht="31.5">
      <c r="A341" s="48">
        <v>334</v>
      </c>
      <c r="B341" s="46" t="s">
        <v>408</v>
      </c>
      <c r="C341" s="47" t="s">
        <v>337</v>
      </c>
      <c r="D341" s="20">
        <f t="shared" si="101"/>
        <v>21259.51</v>
      </c>
      <c r="E341" s="25">
        <v>2</v>
      </c>
      <c r="F341" s="21">
        <v>0.86799999999999999</v>
      </c>
      <c r="G341" s="22">
        <f t="shared" si="109"/>
        <v>0.95</v>
      </c>
      <c r="H341" s="23">
        <f t="shared" si="106"/>
        <v>1</v>
      </c>
      <c r="I341" s="24">
        <f t="shared" si="113"/>
        <v>0.8246</v>
      </c>
      <c r="J341" s="22">
        <f t="shared" si="111"/>
        <v>1.006</v>
      </c>
      <c r="K341" s="25">
        <f t="shared" si="112"/>
        <v>35271.550000000003</v>
      </c>
      <c r="L341" s="53"/>
    </row>
    <row r="342" spans="1:12" s="14" customFormat="1" ht="31.5">
      <c r="A342" s="48">
        <v>335</v>
      </c>
      <c r="B342" s="46" t="s">
        <v>409</v>
      </c>
      <c r="C342" s="47" t="s">
        <v>337</v>
      </c>
      <c r="D342" s="20">
        <f t="shared" si="101"/>
        <v>21259.51</v>
      </c>
      <c r="E342" s="25">
        <v>0.59</v>
      </c>
      <c r="F342" s="21">
        <v>0.86799999999999999</v>
      </c>
      <c r="G342" s="22">
        <f t="shared" si="109"/>
        <v>0.95</v>
      </c>
      <c r="H342" s="23">
        <f t="shared" si="106"/>
        <v>1</v>
      </c>
      <c r="I342" s="24">
        <f t="shared" si="113"/>
        <v>0.8246</v>
      </c>
      <c r="J342" s="22">
        <f t="shared" si="111"/>
        <v>1.006</v>
      </c>
      <c r="K342" s="25">
        <f t="shared" si="112"/>
        <v>10405.11</v>
      </c>
      <c r="L342" s="53"/>
    </row>
    <row r="343" spans="1:12" s="14" customFormat="1" ht="31.5">
      <c r="A343" s="48">
        <v>336</v>
      </c>
      <c r="B343" s="46" t="s">
        <v>410</v>
      </c>
      <c r="C343" s="47" t="s">
        <v>337</v>
      </c>
      <c r="D343" s="20">
        <f t="shared" si="101"/>
        <v>21259.51</v>
      </c>
      <c r="E343" s="25">
        <v>0.84</v>
      </c>
      <c r="F343" s="21">
        <v>0.86799999999999999</v>
      </c>
      <c r="G343" s="22">
        <f t="shared" si="109"/>
        <v>0.95</v>
      </c>
      <c r="H343" s="23">
        <f t="shared" si="106"/>
        <v>1</v>
      </c>
      <c r="I343" s="24">
        <f t="shared" si="113"/>
        <v>0.8246</v>
      </c>
      <c r="J343" s="22">
        <f t="shared" si="111"/>
        <v>1.006</v>
      </c>
      <c r="K343" s="25">
        <f t="shared" si="112"/>
        <v>14814.05</v>
      </c>
      <c r="L343" s="53"/>
    </row>
    <row r="344" spans="1:12" s="14" customFormat="1" ht="31.5">
      <c r="A344" s="48">
        <v>337</v>
      </c>
      <c r="B344" s="46" t="s">
        <v>411</v>
      </c>
      <c r="C344" s="47" t="s">
        <v>337</v>
      </c>
      <c r="D344" s="20">
        <f t="shared" si="101"/>
        <v>21259.51</v>
      </c>
      <c r="E344" s="25">
        <v>1.17</v>
      </c>
      <c r="F344" s="21">
        <v>0.86799999999999999</v>
      </c>
      <c r="G344" s="22">
        <f t="shared" si="109"/>
        <v>0.95</v>
      </c>
      <c r="H344" s="23">
        <f t="shared" si="106"/>
        <v>1</v>
      </c>
      <c r="I344" s="24">
        <f t="shared" si="113"/>
        <v>0.8246</v>
      </c>
      <c r="J344" s="22">
        <f t="shared" si="111"/>
        <v>1.006</v>
      </c>
      <c r="K344" s="25">
        <f t="shared" si="112"/>
        <v>20633.86</v>
      </c>
      <c r="L344" s="53"/>
    </row>
    <row r="345" spans="1:12" s="14" customFormat="1" ht="31.5">
      <c r="A345" s="48">
        <v>338</v>
      </c>
      <c r="B345" s="46" t="s">
        <v>338</v>
      </c>
      <c r="C345" s="47" t="s">
        <v>337</v>
      </c>
      <c r="D345" s="20">
        <f t="shared" si="101"/>
        <v>21259.51</v>
      </c>
      <c r="E345" s="25">
        <v>1.5</v>
      </c>
      <c r="F345" s="21">
        <v>0.86799999999999999</v>
      </c>
      <c r="G345" s="22">
        <f t="shared" si="109"/>
        <v>0.95</v>
      </c>
      <c r="H345" s="23">
        <f t="shared" si="106"/>
        <v>1</v>
      </c>
      <c r="I345" s="24">
        <f t="shared" si="113"/>
        <v>0.8246</v>
      </c>
      <c r="J345" s="22">
        <f t="shared" si="111"/>
        <v>1.006</v>
      </c>
      <c r="K345" s="25">
        <f t="shared" si="112"/>
        <v>26453.66</v>
      </c>
      <c r="L345" s="53"/>
    </row>
    <row r="346" spans="1:12" s="14" customFormat="1" ht="31.5">
      <c r="A346" s="5">
        <v>339</v>
      </c>
      <c r="B346" s="46" t="s">
        <v>339</v>
      </c>
      <c r="C346" s="47" t="s">
        <v>337</v>
      </c>
      <c r="D346" s="20">
        <f t="shared" si="101"/>
        <v>21259.51</v>
      </c>
      <c r="E346" s="25">
        <v>1.8</v>
      </c>
      <c r="F346" s="21">
        <v>0.86799999999999999</v>
      </c>
      <c r="G346" s="22">
        <f t="shared" si="109"/>
        <v>0.95</v>
      </c>
      <c r="H346" s="23">
        <f t="shared" si="106"/>
        <v>1</v>
      </c>
      <c r="I346" s="24">
        <f>ROUND(F346*G346*H346,6)</f>
        <v>0.8246</v>
      </c>
      <c r="J346" s="22">
        <f t="shared" si="111"/>
        <v>1.006</v>
      </c>
      <c r="K346" s="25">
        <f>ROUND(D346*E346*I346*J346,2)</f>
        <v>31744.400000000001</v>
      </c>
      <c r="L346" s="53"/>
    </row>
    <row r="347" spans="1:12" s="14" customFormat="1" ht="47.25">
      <c r="A347" s="5">
        <v>340</v>
      </c>
      <c r="B347" s="33" t="s">
        <v>340</v>
      </c>
      <c r="C347" s="10" t="s">
        <v>337</v>
      </c>
      <c r="D347" s="20">
        <f t="shared" si="101"/>
        <v>21259.51</v>
      </c>
      <c r="E347" s="25">
        <v>4.8099999999999996</v>
      </c>
      <c r="F347" s="21">
        <v>0.86799999999999999</v>
      </c>
      <c r="G347" s="22">
        <f t="shared" si="109"/>
        <v>0.95</v>
      </c>
      <c r="H347" s="23">
        <f t="shared" si="106"/>
        <v>1</v>
      </c>
      <c r="I347" s="24">
        <f t="shared" si="113"/>
        <v>0.8246</v>
      </c>
      <c r="J347" s="22">
        <f t="shared" si="111"/>
        <v>1.006</v>
      </c>
      <c r="K347" s="25">
        <f>ROUND(D347*E347*I347*J347,2)</f>
        <v>84828.08</v>
      </c>
      <c r="L347" s="53"/>
    </row>
    <row r="348" spans="1:12" s="14" customFormat="1" ht="31.5">
      <c r="A348" s="5">
        <v>341</v>
      </c>
      <c r="B348" s="33" t="s">
        <v>341</v>
      </c>
      <c r="C348" s="10" t="s">
        <v>337</v>
      </c>
      <c r="D348" s="20">
        <f t="shared" si="101"/>
        <v>21259.51</v>
      </c>
      <c r="E348" s="25">
        <v>2.75</v>
      </c>
      <c r="F348" s="21">
        <v>0.86799999999999999</v>
      </c>
      <c r="G348" s="22">
        <f t="shared" si="109"/>
        <v>0.95</v>
      </c>
      <c r="H348" s="23">
        <f t="shared" si="106"/>
        <v>1</v>
      </c>
      <c r="I348" s="24">
        <f t="shared" si="113"/>
        <v>0.8246</v>
      </c>
      <c r="J348" s="22">
        <f t="shared" si="111"/>
        <v>1.006</v>
      </c>
      <c r="K348" s="25">
        <f t="shared" si="112"/>
        <v>48498.38</v>
      </c>
      <c r="L348" s="53"/>
    </row>
    <row r="349" spans="1:12" s="14" customFormat="1" ht="31.5">
      <c r="A349" s="5">
        <v>342</v>
      </c>
      <c r="B349" s="33" t="s">
        <v>342</v>
      </c>
      <c r="C349" s="10" t="s">
        <v>337</v>
      </c>
      <c r="D349" s="20">
        <f t="shared" si="101"/>
        <v>21259.51</v>
      </c>
      <c r="E349" s="25">
        <v>2.35</v>
      </c>
      <c r="F349" s="21">
        <v>0.86799999999999999</v>
      </c>
      <c r="G349" s="22">
        <f t="shared" si="109"/>
        <v>0.95</v>
      </c>
      <c r="H349" s="23">
        <f t="shared" si="106"/>
        <v>1</v>
      </c>
      <c r="I349" s="24">
        <f t="shared" si="113"/>
        <v>0.8246</v>
      </c>
      <c r="J349" s="22">
        <f t="shared" si="111"/>
        <v>1.006</v>
      </c>
      <c r="K349" s="25">
        <f t="shared" si="112"/>
        <v>41444.07</v>
      </c>
      <c r="L349" s="53"/>
    </row>
    <row r="350" spans="1:12" s="14" customFormat="1" ht="72" customHeight="1">
      <c r="A350" s="54" t="s">
        <v>402</v>
      </c>
      <c r="B350" s="55" t="s">
        <v>403</v>
      </c>
      <c r="C350" s="55"/>
      <c r="D350" s="55"/>
      <c r="E350" s="55"/>
      <c r="F350" s="55"/>
      <c r="G350" s="55"/>
      <c r="H350" s="55"/>
      <c r="I350" s="55"/>
      <c r="J350" s="55"/>
      <c r="K350" s="55"/>
      <c r="L350" s="43"/>
    </row>
    <row r="351" spans="1:12" s="14" customFormat="1" ht="15.75">
      <c r="A351" s="49"/>
      <c r="B351" s="56"/>
      <c r="C351" s="56"/>
      <c r="D351" s="56"/>
      <c r="E351" s="56"/>
      <c r="F351" s="56"/>
      <c r="G351" s="56"/>
      <c r="H351" s="56"/>
      <c r="I351" s="56"/>
      <c r="J351" s="56"/>
      <c r="K351" s="56"/>
      <c r="L351" s="43"/>
    </row>
    <row r="352" spans="1:12" s="14" customFormat="1" ht="15.75">
      <c r="A352" s="15"/>
      <c r="B352" s="36"/>
      <c r="C352" s="15"/>
      <c r="D352" s="15"/>
      <c r="E352" s="15"/>
      <c r="F352" s="15"/>
      <c r="G352" s="15"/>
      <c r="H352" s="15"/>
      <c r="I352" s="15"/>
      <c r="J352" s="15"/>
      <c r="K352" s="15"/>
      <c r="L352" s="43"/>
    </row>
    <row r="353" spans="1:12" s="14" customFormat="1" ht="15.75">
      <c r="A353" s="15"/>
      <c r="B353" s="36"/>
      <c r="C353" s="15"/>
      <c r="D353" s="15"/>
      <c r="E353" s="15"/>
      <c r="F353" s="15"/>
      <c r="G353" s="15"/>
      <c r="H353" s="15"/>
      <c r="I353" s="15"/>
      <c r="J353" s="15"/>
      <c r="K353" s="15"/>
      <c r="L353" s="43"/>
    </row>
    <row r="354" spans="1:12" s="14" customFormat="1" ht="15.75">
      <c r="A354" s="15"/>
      <c r="B354" s="36"/>
      <c r="C354" s="15"/>
      <c r="D354" s="15"/>
      <c r="E354" s="15"/>
      <c r="F354" s="15"/>
      <c r="G354" s="15"/>
      <c r="H354" s="15"/>
      <c r="I354" s="15"/>
      <c r="J354" s="15"/>
      <c r="K354" s="15"/>
      <c r="L354" s="43"/>
    </row>
    <row r="355" spans="1:12" s="14" customFormat="1" ht="15.75">
      <c r="A355" s="15"/>
      <c r="B355" s="36"/>
      <c r="C355" s="15"/>
      <c r="D355" s="15"/>
      <c r="E355" s="15"/>
      <c r="F355" s="15"/>
      <c r="G355" s="15"/>
      <c r="H355" s="15"/>
      <c r="I355" s="15"/>
      <c r="J355" s="15"/>
      <c r="K355" s="15"/>
      <c r="L355" s="43"/>
    </row>
    <row r="356" spans="1:12" s="14" customFormat="1" ht="15.75">
      <c r="A356" s="15"/>
      <c r="B356" s="36"/>
      <c r="C356" s="15"/>
      <c r="D356" s="15"/>
      <c r="E356" s="15"/>
      <c r="F356" s="15"/>
      <c r="G356" s="15"/>
      <c r="H356" s="15"/>
      <c r="I356" s="15"/>
      <c r="J356" s="15"/>
      <c r="K356" s="15"/>
      <c r="L356" s="43"/>
    </row>
    <row r="357" spans="1:12" s="14" customFormat="1" ht="15.75">
      <c r="A357" s="15"/>
      <c r="B357" s="36"/>
      <c r="C357" s="15"/>
      <c r="D357" s="15"/>
      <c r="E357" s="15"/>
      <c r="F357" s="15"/>
      <c r="G357" s="15"/>
      <c r="H357" s="15"/>
      <c r="I357" s="15"/>
      <c r="J357" s="15"/>
      <c r="K357" s="15"/>
      <c r="L357" s="43"/>
    </row>
    <row r="358" spans="1:12" s="14" customFormat="1" ht="15.75">
      <c r="A358" s="15"/>
      <c r="B358" s="36"/>
      <c r="C358" s="15"/>
      <c r="D358" s="15"/>
      <c r="E358" s="15"/>
      <c r="F358" s="15"/>
      <c r="G358" s="15"/>
      <c r="H358" s="15"/>
      <c r="I358" s="15"/>
      <c r="J358" s="15"/>
      <c r="K358" s="15"/>
      <c r="L358" s="43"/>
    </row>
    <row r="359" spans="1:12" s="14" customFormat="1" ht="15.75">
      <c r="A359" s="15"/>
      <c r="B359" s="36"/>
      <c r="C359" s="15"/>
      <c r="D359" s="15"/>
      <c r="E359" s="15"/>
      <c r="F359" s="15"/>
      <c r="G359" s="15"/>
      <c r="H359" s="15"/>
      <c r="I359" s="15"/>
      <c r="J359" s="15"/>
      <c r="K359" s="15"/>
      <c r="L359" s="43"/>
    </row>
    <row r="360" spans="1:12" s="14" customFormat="1" ht="15.75">
      <c r="A360" s="15"/>
      <c r="B360" s="36"/>
      <c r="C360" s="15"/>
      <c r="D360" s="15"/>
      <c r="E360" s="15"/>
      <c r="F360" s="15"/>
      <c r="G360" s="15"/>
      <c r="H360" s="15"/>
      <c r="I360" s="15"/>
      <c r="J360" s="15"/>
      <c r="K360" s="15"/>
      <c r="L360" s="43"/>
    </row>
    <row r="361" spans="1:12" s="14" customFormat="1" ht="15.75">
      <c r="A361" s="15"/>
      <c r="B361" s="36"/>
      <c r="C361" s="15"/>
      <c r="D361" s="15"/>
      <c r="E361" s="15"/>
      <c r="F361" s="15"/>
      <c r="G361" s="15"/>
      <c r="H361" s="15"/>
      <c r="I361" s="15"/>
      <c r="J361" s="15"/>
      <c r="K361" s="15"/>
      <c r="L361" s="43"/>
    </row>
    <row r="362" spans="1:12" s="14" customFormat="1" ht="15.75">
      <c r="A362" s="15"/>
      <c r="B362" s="36"/>
      <c r="C362" s="15"/>
      <c r="D362" s="15"/>
      <c r="E362" s="15"/>
      <c r="F362" s="15"/>
      <c r="G362" s="15"/>
      <c r="H362" s="15"/>
      <c r="I362" s="15"/>
      <c r="J362" s="15"/>
      <c r="K362" s="15"/>
      <c r="L362" s="43"/>
    </row>
    <row r="363" spans="1:12" s="14" customFormat="1" ht="15.75">
      <c r="A363" s="15"/>
      <c r="B363" s="36"/>
      <c r="C363" s="15"/>
      <c r="D363" s="15"/>
      <c r="E363" s="15"/>
      <c r="F363" s="15"/>
      <c r="G363" s="15"/>
      <c r="H363" s="15"/>
      <c r="I363" s="15"/>
      <c r="J363" s="15"/>
      <c r="K363" s="15"/>
      <c r="L363" s="43"/>
    </row>
    <row r="364" spans="1:12" s="14" customFormat="1" ht="15.75">
      <c r="A364" s="15"/>
      <c r="B364" s="36"/>
      <c r="C364" s="15"/>
      <c r="D364" s="15"/>
      <c r="E364" s="15"/>
      <c r="F364" s="15"/>
      <c r="G364" s="15"/>
      <c r="H364" s="15"/>
      <c r="I364" s="15"/>
      <c r="J364" s="15"/>
      <c r="K364" s="15"/>
      <c r="L364" s="43"/>
    </row>
    <row r="365" spans="1:12" s="14" customFormat="1" ht="15.75">
      <c r="A365" s="15"/>
      <c r="B365" s="36"/>
      <c r="C365" s="15"/>
      <c r="D365" s="15"/>
      <c r="E365" s="15"/>
      <c r="F365" s="15"/>
      <c r="G365" s="15"/>
      <c r="H365" s="15"/>
      <c r="I365" s="15"/>
      <c r="J365" s="15"/>
      <c r="K365" s="15"/>
      <c r="L365" s="43"/>
    </row>
    <row r="366" spans="1:12" s="14" customFormat="1" ht="15.75">
      <c r="A366" s="15"/>
      <c r="B366" s="36"/>
      <c r="C366" s="15"/>
      <c r="D366" s="15"/>
      <c r="E366" s="15"/>
      <c r="F366" s="15"/>
      <c r="G366" s="15"/>
      <c r="H366" s="15"/>
      <c r="I366" s="15"/>
      <c r="J366" s="15"/>
      <c r="K366" s="15"/>
      <c r="L366" s="43"/>
    </row>
    <row r="367" spans="1:12" s="14" customFormat="1" ht="15.75">
      <c r="A367" s="15"/>
      <c r="B367" s="36"/>
      <c r="C367" s="15"/>
      <c r="D367" s="15"/>
      <c r="E367" s="15"/>
      <c r="F367" s="15"/>
      <c r="G367" s="15"/>
      <c r="H367" s="15"/>
      <c r="I367" s="15"/>
      <c r="J367" s="15"/>
      <c r="K367" s="15"/>
      <c r="L367" s="43"/>
    </row>
    <row r="368" spans="1:12" s="14" customFormat="1" ht="15.75">
      <c r="A368" s="15"/>
      <c r="B368" s="36"/>
      <c r="C368" s="15"/>
      <c r="D368" s="15"/>
      <c r="E368" s="15"/>
      <c r="F368" s="15"/>
      <c r="G368" s="15"/>
      <c r="H368" s="15"/>
      <c r="I368" s="15"/>
      <c r="J368" s="15"/>
      <c r="K368" s="15"/>
      <c r="L368" s="43"/>
    </row>
    <row r="369" spans="1:12" s="14" customFormat="1" ht="15.75">
      <c r="A369" s="15"/>
      <c r="B369" s="36"/>
      <c r="C369" s="15"/>
      <c r="D369" s="15"/>
      <c r="E369" s="15"/>
      <c r="F369" s="15"/>
      <c r="G369" s="15"/>
      <c r="H369" s="15"/>
      <c r="I369" s="15"/>
      <c r="J369" s="15"/>
      <c r="K369" s="15"/>
      <c r="L369" s="43"/>
    </row>
    <row r="370" spans="1:12" s="14" customFormat="1" ht="15.75">
      <c r="A370" s="15"/>
      <c r="B370" s="36"/>
      <c r="C370" s="15"/>
      <c r="D370" s="15"/>
      <c r="E370" s="15"/>
      <c r="F370" s="15"/>
      <c r="G370" s="15"/>
      <c r="H370" s="15"/>
      <c r="I370" s="15"/>
      <c r="J370" s="15"/>
      <c r="K370" s="15"/>
      <c r="L370" s="43"/>
    </row>
    <row r="371" spans="1:12" s="14" customFormat="1" ht="15.75">
      <c r="A371" s="15"/>
      <c r="B371" s="36"/>
      <c r="C371" s="15"/>
      <c r="D371" s="15"/>
      <c r="E371" s="15"/>
      <c r="F371" s="15"/>
      <c r="G371" s="15"/>
      <c r="H371" s="15"/>
      <c r="I371" s="15"/>
      <c r="J371" s="15"/>
      <c r="K371" s="15"/>
      <c r="L371" s="43"/>
    </row>
    <row r="372" spans="1:12" s="14" customFormat="1" ht="15.75">
      <c r="A372" s="15"/>
      <c r="B372" s="36"/>
      <c r="C372" s="15"/>
      <c r="D372" s="15"/>
      <c r="E372" s="15"/>
      <c r="F372" s="15"/>
      <c r="G372" s="15"/>
      <c r="H372" s="15"/>
      <c r="I372" s="15"/>
      <c r="J372" s="15"/>
      <c r="K372" s="15"/>
      <c r="L372" s="43"/>
    </row>
    <row r="373" spans="1:12" s="14" customFormat="1" ht="15.75">
      <c r="A373" s="15"/>
      <c r="B373" s="36"/>
      <c r="C373" s="15"/>
      <c r="D373" s="15"/>
      <c r="E373" s="15"/>
      <c r="F373" s="15"/>
      <c r="G373" s="15"/>
      <c r="H373" s="15"/>
      <c r="I373" s="15"/>
      <c r="J373" s="15"/>
      <c r="K373" s="15"/>
      <c r="L373" s="43"/>
    </row>
    <row r="374" spans="1:12" s="14" customFormat="1" ht="15.75">
      <c r="A374" s="15"/>
      <c r="B374" s="36"/>
      <c r="C374" s="15"/>
      <c r="D374" s="15"/>
      <c r="E374" s="15"/>
      <c r="F374" s="15"/>
      <c r="G374" s="15"/>
      <c r="H374" s="15"/>
      <c r="I374" s="15"/>
      <c r="J374" s="15"/>
      <c r="K374" s="15"/>
      <c r="L374" s="43"/>
    </row>
    <row r="375" spans="1:12" s="14" customFormat="1" ht="15.75">
      <c r="A375" s="15"/>
      <c r="B375" s="36"/>
      <c r="C375" s="15"/>
      <c r="D375" s="15"/>
      <c r="E375" s="15"/>
      <c r="F375" s="15"/>
      <c r="G375" s="15"/>
      <c r="H375" s="15"/>
      <c r="I375" s="15"/>
      <c r="J375" s="15"/>
      <c r="K375" s="15"/>
      <c r="L375" s="43"/>
    </row>
    <row r="376" spans="1:12" s="14" customFormat="1" ht="15.75">
      <c r="A376" s="15"/>
      <c r="B376" s="36"/>
      <c r="C376" s="15"/>
      <c r="D376" s="15"/>
      <c r="E376" s="15"/>
      <c r="F376" s="15"/>
      <c r="G376" s="15"/>
      <c r="H376" s="15"/>
      <c r="I376" s="15"/>
      <c r="J376" s="15"/>
      <c r="K376" s="15"/>
      <c r="L376" s="43"/>
    </row>
    <row r="377" spans="1:12" s="14" customFormat="1" ht="15.75">
      <c r="A377" s="15"/>
      <c r="B377" s="36"/>
      <c r="C377" s="15"/>
      <c r="D377" s="15"/>
      <c r="E377" s="15"/>
      <c r="F377" s="15"/>
      <c r="G377" s="15"/>
      <c r="H377" s="15"/>
      <c r="I377" s="15"/>
      <c r="J377" s="15"/>
      <c r="K377" s="15"/>
      <c r="L377" s="43"/>
    </row>
    <row r="378" spans="1:12" s="14" customFormat="1" ht="15.75">
      <c r="A378" s="15"/>
      <c r="B378" s="36"/>
      <c r="C378" s="15"/>
      <c r="D378" s="15"/>
      <c r="E378" s="15"/>
      <c r="F378" s="15"/>
      <c r="G378" s="15"/>
      <c r="H378" s="15"/>
      <c r="I378" s="15"/>
      <c r="J378" s="15"/>
      <c r="K378" s="15"/>
      <c r="L378" s="43"/>
    </row>
    <row r="379" spans="1:12" s="14" customFormat="1" ht="15.75">
      <c r="A379" s="15"/>
      <c r="B379" s="36"/>
      <c r="C379" s="15"/>
      <c r="D379" s="15"/>
      <c r="E379" s="15"/>
      <c r="F379" s="15"/>
      <c r="G379" s="15"/>
      <c r="H379" s="15"/>
      <c r="I379" s="15"/>
      <c r="J379" s="15"/>
      <c r="K379" s="15"/>
      <c r="L379" s="43"/>
    </row>
    <row r="380" spans="1:12" s="14" customFormat="1" ht="15.75">
      <c r="A380" s="15"/>
      <c r="B380" s="36"/>
      <c r="C380" s="15"/>
      <c r="D380" s="15"/>
      <c r="E380" s="15"/>
      <c r="F380" s="15"/>
      <c r="G380" s="15"/>
      <c r="H380" s="15"/>
      <c r="I380" s="15"/>
      <c r="J380" s="15"/>
      <c r="K380" s="15"/>
      <c r="L380" s="43"/>
    </row>
    <row r="381" spans="1:12" s="14" customFormat="1" ht="15.75">
      <c r="A381" s="15"/>
      <c r="B381" s="36"/>
      <c r="C381" s="15"/>
      <c r="D381" s="15"/>
      <c r="E381" s="15"/>
      <c r="F381" s="15"/>
      <c r="G381" s="15"/>
      <c r="H381" s="15"/>
      <c r="I381" s="15"/>
      <c r="J381" s="15"/>
      <c r="K381" s="15"/>
      <c r="L381" s="43"/>
    </row>
    <row r="382" spans="1:12" s="14" customFormat="1" ht="15.75">
      <c r="A382" s="15"/>
      <c r="B382" s="36"/>
      <c r="C382" s="15"/>
      <c r="D382" s="15"/>
      <c r="E382" s="15"/>
      <c r="F382" s="15"/>
      <c r="G382" s="15"/>
      <c r="H382" s="15"/>
      <c r="I382" s="15"/>
      <c r="J382" s="15"/>
      <c r="K382" s="15"/>
      <c r="L382" s="43"/>
    </row>
    <row r="383" spans="1:12" s="14" customFormat="1" ht="15.75">
      <c r="A383" s="15"/>
      <c r="B383" s="36"/>
      <c r="C383" s="15"/>
      <c r="D383" s="15"/>
      <c r="E383" s="15"/>
      <c r="F383" s="15"/>
      <c r="G383" s="15"/>
      <c r="H383" s="15"/>
      <c r="I383" s="15"/>
      <c r="J383" s="15"/>
      <c r="K383" s="15"/>
      <c r="L383" s="43"/>
    </row>
    <row r="384" spans="1:12" s="14" customFormat="1" ht="15.75">
      <c r="A384" s="15"/>
      <c r="B384" s="36"/>
      <c r="C384" s="15"/>
      <c r="D384" s="15"/>
      <c r="E384" s="15"/>
      <c r="F384" s="15"/>
      <c r="G384" s="15"/>
      <c r="H384" s="15"/>
      <c r="I384" s="15"/>
      <c r="J384" s="15"/>
      <c r="K384" s="15"/>
      <c r="L384" s="43"/>
    </row>
    <row r="385" spans="1:12" s="14" customFormat="1" ht="15.75">
      <c r="A385" s="15"/>
      <c r="B385" s="36"/>
      <c r="C385" s="15"/>
      <c r="D385" s="15"/>
      <c r="E385" s="15"/>
      <c r="F385" s="15"/>
      <c r="G385" s="15"/>
      <c r="H385" s="15"/>
      <c r="I385" s="15"/>
      <c r="J385" s="15"/>
      <c r="K385" s="15"/>
      <c r="L385" s="43"/>
    </row>
    <row r="386" spans="1:12" s="14" customFormat="1" ht="15.75">
      <c r="A386" s="15"/>
      <c r="B386" s="36"/>
      <c r="C386" s="15"/>
      <c r="D386" s="15"/>
      <c r="E386" s="15"/>
      <c r="F386" s="15"/>
      <c r="G386" s="15"/>
      <c r="H386" s="15"/>
      <c r="I386" s="15"/>
      <c r="J386" s="15"/>
      <c r="K386" s="15"/>
      <c r="L386" s="43"/>
    </row>
  </sheetData>
  <autoFilter ref="A6:K351"/>
  <mergeCells count="5">
    <mergeCell ref="B350:K350"/>
    <mergeCell ref="B351:K351"/>
    <mergeCell ref="A4:K4"/>
    <mergeCell ref="G2:K2"/>
    <mergeCell ref="G1:K1"/>
  </mergeCells>
  <pageMargins left="0" right="0" top="0" bottom="0" header="0.31496062992125984" footer="0.31496062992125984"/>
  <pageSetup paperSize="9" scale="57" fitToHeight="1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51"/>
  <sheetViews>
    <sheetView zoomScale="80" zoomScaleNormal="80" workbookViewId="0">
      <pane xSplit="3" ySplit="8" topLeftCell="D345" activePane="bottomRight" state="frozen"/>
      <selection activeCell="I251" sqref="I251"/>
      <selection pane="topRight" activeCell="I251" sqref="I251"/>
      <selection pane="bottomLeft" activeCell="I251" sqref="I251"/>
      <selection pane="bottomRight" activeCell="A351" sqref="A351:XFD351"/>
    </sheetView>
  </sheetViews>
  <sheetFormatPr defaultRowHeight="15"/>
  <cols>
    <col min="1" max="1" width="6.5703125" style="6" customWidth="1"/>
    <col min="2" max="2" width="73" style="27" customWidth="1"/>
    <col min="3" max="3" width="25.85546875" style="38" customWidth="1"/>
    <col min="4" max="4" width="19.140625" style="6" customWidth="1"/>
    <col min="5" max="5" width="16.28515625" style="6" customWidth="1"/>
    <col min="6" max="6" width="14.5703125" style="6" customWidth="1"/>
    <col min="7" max="7" width="13" style="6" customWidth="1"/>
    <col min="8" max="8" width="14.28515625" style="6" customWidth="1"/>
    <col min="9" max="10" width="16.140625" style="6" customWidth="1"/>
    <col min="11" max="11" width="21.28515625" style="6" customWidth="1"/>
    <col min="12" max="12" width="12.42578125" style="7" bestFit="1" customWidth="1"/>
    <col min="13" max="16384" width="9.140625" style="7"/>
  </cols>
  <sheetData>
    <row r="1" spans="1:12" ht="81.75" customHeight="1">
      <c r="G1" s="58" t="s">
        <v>395</v>
      </c>
      <c r="H1" s="59"/>
      <c r="I1" s="59"/>
      <c r="J1" s="59"/>
      <c r="K1" s="59"/>
    </row>
    <row r="2" spans="1:12" ht="63.75" customHeight="1">
      <c r="G2" s="58" t="s">
        <v>388</v>
      </c>
      <c r="H2" s="59"/>
      <c r="I2" s="59"/>
      <c r="J2" s="59"/>
      <c r="K2" s="59"/>
    </row>
    <row r="3" spans="1:12" ht="7.5" hidden="1" customHeight="1"/>
    <row r="4" spans="1:12" ht="42.75" customHeight="1">
      <c r="A4" s="57" t="s">
        <v>386</v>
      </c>
      <c r="B4" s="57"/>
      <c r="C4" s="57"/>
      <c r="D4" s="57"/>
      <c r="E4" s="57"/>
      <c r="F4" s="57"/>
      <c r="G4" s="57"/>
      <c r="H4" s="57"/>
      <c r="I4" s="57"/>
      <c r="J4" s="57"/>
      <c r="K4" s="57"/>
    </row>
    <row r="5" spans="1:12" ht="98.25" customHeight="1">
      <c r="A5" s="5" t="s">
        <v>343</v>
      </c>
      <c r="B5" s="26" t="s">
        <v>344</v>
      </c>
      <c r="C5" s="8" t="s">
        <v>345</v>
      </c>
      <c r="D5" s="5" t="s">
        <v>346</v>
      </c>
      <c r="E5" s="1" t="s">
        <v>0</v>
      </c>
      <c r="F5" s="2" t="s">
        <v>1</v>
      </c>
      <c r="G5" s="2" t="s">
        <v>2</v>
      </c>
      <c r="H5" s="2" t="s">
        <v>400</v>
      </c>
      <c r="I5" s="2" t="s">
        <v>401</v>
      </c>
      <c r="J5" s="2" t="s">
        <v>393</v>
      </c>
      <c r="K5" s="3" t="s">
        <v>412</v>
      </c>
    </row>
    <row r="6" spans="1:12" ht="11.25" customHeight="1">
      <c r="A6" s="9">
        <v>1</v>
      </c>
      <c r="B6" s="28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</row>
    <row r="7" spans="1:12" s="13" customFormat="1" ht="32.25" hidden="1" customHeight="1">
      <c r="A7" s="34"/>
      <c r="B7" s="19"/>
      <c r="C7" s="39"/>
      <c r="D7" s="11">
        <v>21259.51</v>
      </c>
      <c r="E7" s="11"/>
      <c r="F7" s="12">
        <v>0.86237699999999995</v>
      </c>
      <c r="G7" s="29">
        <v>1.0950123</v>
      </c>
      <c r="H7" s="16">
        <v>1</v>
      </c>
      <c r="I7" s="12">
        <f>ROUND(F7*G7*H7,6)</f>
        <v>0.94431299999999996</v>
      </c>
      <c r="J7" s="12">
        <v>1.006</v>
      </c>
      <c r="K7" s="4"/>
    </row>
    <row r="8" spans="1:12" s="14" customFormat="1" ht="31.5">
      <c r="A8" s="5">
        <v>1</v>
      </c>
      <c r="B8" s="33" t="s">
        <v>4</v>
      </c>
      <c r="C8" s="10" t="s">
        <v>3</v>
      </c>
      <c r="D8" s="20">
        <f t="shared" ref="D8:D71" si="0">$D$7</f>
        <v>21259.51</v>
      </c>
      <c r="E8" s="25">
        <v>0.5</v>
      </c>
      <c r="F8" s="21">
        <f>$F$7</f>
        <v>0.86237699999999995</v>
      </c>
      <c r="G8" s="37">
        <f>$G$7</f>
        <v>1.0950123</v>
      </c>
      <c r="H8" s="23">
        <f>$H$7</f>
        <v>1</v>
      </c>
      <c r="I8" s="24">
        <f>ROUND(F8*G8*H8,6)</f>
        <v>0.94431299999999996</v>
      </c>
      <c r="J8" s="37">
        <f t="shared" ref="J8:J71" si="1">$J$7</f>
        <v>1.006</v>
      </c>
      <c r="K8" s="25">
        <f>ROUND(D8*E8*I8*J8,2)</f>
        <v>10098.040000000001</v>
      </c>
      <c r="L8" s="53"/>
    </row>
    <row r="9" spans="1:12" s="14" customFormat="1" ht="31.5">
      <c r="A9" s="5">
        <v>2</v>
      </c>
      <c r="B9" s="46" t="s">
        <v>6</v>
      </c>
      <c r="C9" s="47" t="s">
        <v>5</v>
      </c>
      <c r="D9" s="20">
        <f t="shared" si="0"/>
        <v>21259.51</v>
      </c>
      <c r="E9" s="25">
        <v>0.93</v>
      </c>
      <c r="F9" s="21">
        <f t="shared" ref="F9:F27" si="2">$F$7</f>
        <v>0.86237699999999995</v>
      </c>
      <c r="G9" s="37">
        <f t="shared" ref="G9:G23" si="3">$G$7</f>
        <v>1.0950123</v>
      </c>
      <c r="H9" s="23">
        <f>$H$7</f>
        <v>1</v>
      </c>
      <c r="I9" s="24">
        <f t="shared" ref="I9:I36" si="4">ROUND(F9*G9*H9,6)</f>
        <v>0.94431299999999996</v>
      </c>
      <c r="J9" s="37">
        <f t="shared" si="1"/>
        <v>1.006</v>
      </c>
      <c r="K9" s="25">
        <f t="shared" ref="K9:K36" si="5">ROUND(D9*E9*I9*J9,2)</f>
        <v>18782.36</v>
      </c>
      <c r="L9" s="53"/>
    </row>
    <row r="10" spans="1:12" s="14" customFormat="1" ht="31.5">
      <c r="A10" s="5">
        <v>3</v>
      </c>
      <c r="B10" s="33" t="s">
        <v>7</v>
      </c>
      <c r="C10" s="10" t="s">
        <v>5</v>
      </c>
      <c r="D10" s="20">
        <f t="shared" si="0"/>
        <v>21259.51</v>
      </c>
      <c r="E10" s="25">
        <v>0.28000000000000003</v>
      </c>
      <c r="F10" s="21">
        <f t="shared" si="2"/>
        <v>0.86237699999999995</v>
      </c>
      <c r="G10" s="37">
        <f t="shared" si="3"/>
        <v>1.0950123</v>
      </c>
      <c r="H10" s="23">
        <f t="shared" ref="H10:H16" si="6">$H$7</f>
        <v>1</v>
      </c>
      <c r="I10" s="24">
        <f t="shared" si="4"/>
        <v>0.94431299999999996</v>
      </c>
      <c r="J10" s="37">
        <f t="shared" si="1"/>
        <v>1.006</v>
      </c>
      <c r="K10" s="25">
        <f t="shared" si="5"/>
        <v>5654.9</v>
      </c>
      <c r="L10" s="53"/>
    </row>
    <row r="11" spans="1:12" s="14" customFormat="1" ht="31.5">
      <c r="A11" s="5">
        <v>4</v>
      </c>
      <c r="B11" s="33" t="s">
        <v>8</v>
      </c>
      <c r="C11" s="10" t="s">
        <v>5</v>
      </c>
      <c r="D11" s="20">
        <f t="shared" si="0"/>
        <v>21259.51</v>
      </c>
      <c r="E11" s="25">
        <v>0.98</v>
      </c>
      <c r="F11" s="21">
        <f t="shared" si="2"/>
        <v>0.86237699999999995</v>
      </c>
      <c r="G11" s="37">
        <f t="shared" si="3"/>
        <v>1.0950123</v>
      </c>
      <c r="H11" s="23">
        <f t="shared" si="6"/>
        <v>1</v>
      </c>
      <c r="I11" s="24">
        <f t="shared" si="4"/>
        <v>0.94431299999999996</v>
      </c>
      <c r="J11" s="37">
        <f t="shared" si="1"/>
        <v>1.006</v>
      </c>
      <c r="K11" s="25">
        <f t="shared" si="5"/>
        <v>19792.16</v>
      </c>
      <c r="L11" s="53"/>
    </row>
    <row r="12" spans="1:12" s="14" customFormat="1" ht="31.5">
      <c r="A12" s="5">
        <v>5</v>
      </c>
      <c r="B12" s="33" t="s">
        <v>9</v>
      </c>
      <c r="C12" s="10" t="s">
        <v>5</v>
      </c>
      <c r="D12" s="20">
        <f t="shared" si="0"/>
        <v>21259.51</v>
      </c>
      <c r="E12" s="25">
        <v>1.01</v>
      </c>
      <c r="F12" s="21">
        <f t="shared" si="2"/>
        <v>0.86237699999999995</v>
      </c>
      <c r="G12" s="37">
        <f t="shared" si="3"/>
        <v>1.0950123</v>
      </c>
      <c r="H12" s="23">
        <f t="shared" si="6"/>
        <v>1</v>
      </c>
      <c r="I12" s="24">
        <f t="shared" si="4"/>
        <v>0.94431299999999996</v>
      </c>
      <c r="J12" s="37">
        <f t="shared" si="1"/>
        <v>1.006</v>
      </c>
      <c r="K12" s="25">
        <f t="shared" si="5"/>
        <v>20398.05</v>
      </c>
      <c r="L12" s="53"/>
    </row>
    <row r="13" spans="1:12" s="14" customFormat="1" ht="31.5">
      <c r="A13" s="5">
        <v>6</v>
      </c>
      <c r="B13" s="33" t="s">
        <v>10</v>
      </c>
      <c r="C13" s="10" t="s">
        <v>5</v>
      </c>
      <c r="D13" s="20">
        <f t="shared" si="0"/>
        <v>21259.51</v>
      </c>
      <c r="E13" s="25">
        <v>0.74</v>
      </c>
      <c r="F13" s="21">
        <f t="shared" si="2"/>
        <v>0.86237699999999995</v>
      </c>
      <c r="G13" s="37">
        <f t="shared" si="3"/>
        <v>1.0950123</v>
      </c>
      <c r="H13" s="23">
        <f t="shared" si="6"/>
        <v>1</v>
      </c>
      <c r="I13" s="24">
        <f t="shared" si="4"/>
        <v>0.94431299999999996</v>
      </c>
      <c r="J13" s="37">
        <f t="shared" si="1"/>
        <v>1.006</v>
      </c>
      <c r="K13" s="25">
        <f t="shared" si="5"/>
        <v>14945.1</v>
      </c>
      <c r="L13" s="53"/>
    </row>
    <row r="14" spans="1:12" s="14" customFormat="1" ht="31.5">
      <c r="A14" s="5">
        <v>7</v>
      </c>
      <c r="B14" s="33" t="s">
        <v>11</v>
      </c>
      <c r="C14" s="10" t="s">
        <v>5</v>
      </c>
      <c r="D14" s="20">
        <f t="shared" si="0"/>
        <v>21259.51</v>
      </c>
      <c r="E14" s="25">
        <v>3.21</v>
      </c>
      <c r="F14" s="21">
        <f t="shared" si="2"/>
        <v>0.86237699999999995</v>
      </c>
      <c r="G14" s="37">
        <f t="shared" si="3"/>
        <v>1.0950123</v>
      </c>
      <c r="H14" s="23">
        <f t="shared" si="6"/>
        <v>1</v>
      </c>
      <c r="I14" s="24">
        <f t="shared" si="4"/>
        <v>0.94431299999999996</v>
      </c>
      <c r="J14" s="37">
        <f t="shared" si="1"/>
        <v>1.006</v>
      </c>
      <c r="K14" s="25">
        <f t="shared" si="5"/>
        <v>64829.43</v>
      </c>
      <c r="L14" s="53"/>
    </row>
    <row r="15" spans="1:12" s="14" customFormat="1" ht="31.5">
      <c r="A15" s="5">
        <v>8</v>
      </c>
      <c r="B15" s="33" t="s">
        <v>12</v>
      </c>
      <c r="C15" s="10" t="s">
        <v>5</v>
      </c>
      <c r="D15" s="20">
        <f t="shared" si="0"/>
        <v>21259.51</v>
      </c>
      <c r="E15" s="25">
        <v>0.71</v>
      </c>
      <c r="F15" s="21">
        <f t="shared" si="2"/>
        <v>0.86237699999999995</v>
      </c>
      <c r="G15" s="37">
        <f t="shared" si="3"/>
        <v>1.0950123</v>
      </c>
      <c r="H15" s="23">
        <f t="shared" si="6"/>
        <v>1</v>
      </c>
      <c r="I15" s="24">
        <f t="shared" si="4"/>
        <v>0.94431299999999996</v>
      </c>
      <c r="J15" s="37">
        <f t="shared" si="1"/>
        <v>1.006</v>
      </c>
      <c r="K15" s="25">
        <f t="shared" si="5"/>
        <v>14339.22</v>
      </c>
      <c r="L15" s="53"/>
    </row>
    <row r="16" spans="1:12" s="14" customFormat="1" ht="31.5">
      <c r="A16" s="5">
        <v>9</v>
      </c>
      <c r="B16" s="46" t="s">
        <v>13</v>
      </c>
      <c r="C16" s="47" t="s">
        <v>5</v>
      </c>
      <c r="D16" s="20">
        <f t="shared" si="0"/>
        <v>21259.51</v>
      </c>
      <c r="E16" s="25">
        <v>0.89</v>
      </c>
      <c r="F16" s="21">
        <f t="shared" si="2"/>
        <v>0.86237699999999995</v>
      </c>
      <c r="G16" s="37">
        <f t="shared" si="3"/>
        <v>1.0950123</v>
      </c>
      <c r="H16" s="23">
        <f t="shared" si="6"/>
        <v>1</v>
      </c>
      <c r="I16" s="24">
        <f t="shared" si="4"/>
        <v>0.94431299999999996</v>
      </c>
      <c r="J16" s="37">
        <f t="shared" si="1"/>
        <v>1.006</v>
      </c>
      <c r="K16" s="25">
        <f t="shared" si="5"/>
        <v>17974.52</v>
      </c>
      <c r="L16" s="53"/>
    </row>
    <row r="17" spans="1:12" s="14" customFormat="1" ht="31.5">
      <c r="A17" s="5">
        <v>10</v>
      </c>
      <c r="B17" s="46" t="s">
        <v>14</v>
      </c>
      <c r="C17" s="47" t="s">
        <v>5</v>
      </c>
      <c r="D17" s="20">
        <f t="shared" si="0"/>
        <v>21259.51</v>
      </c>
      <c r="E17" s="25">
        <v>0.46</v>
      </c>
      <c r="F17" s="21">
        <f t="shared" si="2"/>
        <v>0.86237699999999995</v>
      </c>
      <c r="G17" s="37">
        <f t="shared" si="3"/>
        <v>1.0950123</v>
      </c>
      <c r="H17" s="23">
        <v>1</v>
      </c>
      <c r="I17" s="24">
        <f t="shared" si="4"/>
        <v>0.94431299999999996</v>
      </c>
      <c r="J17" s="37">
        <f t="shared" si="1"/>
        <v>1.006</v>
      </c>
      <c r="K17" s="25">
        <f t="shared" si="5"/>
        <v>9290.2000000000007</v>
      </c>
      <c r="L17" s="53"/>
    </row>
    <row r="18" spans="1:12" s="14" customFormat="1" ht="31.5">
      <c r="A18" s="5">
        <v>11</v>
      </c>
      <c r="B18" s="46" t="s">
        <v>15</v>
      </c>
      <c r="C18" s="47" t="s">
        <v>5</v>
      </c>
      <c r="D18" s="20">
        <f t="shared" si="0"/>
        <v>21259.51</v>
      </c>
      <c r="E18" s="25">
        <v>0.39</v>
      </c>
      <c r="F18" s="21">
        <f t="shared" si="2"/>
        <v>0.86237699999999995</v>
      </c>
      <c r="G18" s="37">
        <f t="shared" si="3"/>
        <v>1.0950123</v>
      </c>
      <c r="H18" s="23">
        <f t="shared" ref="H18:H22" si="7">$H$7</f>
        <v>1</v>
      </c>
      <c r="I18" s="24">
        <f t="shared" si="4"/>
        <v>0.94431299999999996</v>
      </c>
      <c r="J18" s="37">
        <f t="shared" si="1"/>
        <v>1.006</v>
      </c>
      <c r="K18" s="25">
        <f t="shared" si="5"/>
        <v>7876.47</v>
      </c>
      <c r="L18" s="53"/>
    </row>
    <row r="19" spans="1:12" s="14" customFormat="1" ht="31.5">
      <c r="A19" s="5">
        <v>12</v>
      </c>
      <c r="B19" s="46" t="s">
        <v>16</v>
      </c>
      <c r="C19" s="47" t="s">
        <v>5</v>
      </c>
      <c r="D19" s="20">
        <f t="shared" si="0"/>
        <v>21259.51</v>
      </c>
      <c r="E19" s="25">
        <v>0.57999999999999996</v>
      </c>
      <c r="F19" s="21">
        <f t="shared" si="2"/>
        <v>0.86237699999999995</v>
      </c>
      <c r="G19" s="37">
        <f t="shared" si="3"/>
        <v>1.0950123</v>
      </c>
      <c r="H19" s="23">
        <f t="shared" si="7"/>
        <v>1</v>
      </c>
      <c r="I19" s="24">
        <f t="shared" si="4"/>
        <v>0.94431299999999996</v>
      </c>
      <c r="J19" s="37">
        <f t="shared" si="1"/>
        <v>1.006</v>
      </c>
      <c r="K19" s="25">
        <f t="shared" si="5"/>
        <v>11713.73</v>
      </c>
      <c r="L19" s="53"/>
    </row>
    <row r="20" spans="1:12" s="14" customFormat="1" ht="31.5">
      <c r="A20" s="5">
        <v>13</v>
      </c>
      <c r="B20" s="46" t="s">
        <v>17</v>
      </c>
      <c r="C20" s="47" t="s">
        <v>5</v>
      </c>
      <c r="D20" s="20">
        <f t="shared" si="0"/>
        <v>21259.51</v>
      </c>
      <c r="E20" s="25">
        <v>1.17</v>
      </c>
      <c r="F20" s="21">
        <f t="shared" si="2"/>
        <v>0.86237699999999995</v>
      </c>
      <c r="G20" s="37">
        <f t="shared" si="3"/>
        <v>1.0950123</v>
      </c>
      <c r="H20" s="23">
        <f t="shared" si="7"/>
        <v>1</v>
      </c>
      <c r="I20" s="24">
        <f t="shared" si="4"/>
        <v>0.94431299999999996</v>
      </c>
      <c r="J20" s="37">
        <f t="shared" si="1"/>
        <v>1.006</v>
      </c>
      <c r="K20" s="25">
        <f t="shared" si="5"/>
        <v>23629.42</v>
      </c>
      <c r="L20" s="53"/>
    </row>
    <row r="21" spans="1:12" s="14" customFormat="1" ht="31.5">
      <c r="A21" s="5">
        <v>14</v>
      </c>
      <c r="B21" s="33" t="s">
        <v>18</v>
      </c>
      <c r="C21" s="10" t="s">
        <v>5</v>
      </c>
      <c r="D21" s="20">
        <f t="shared" si="0"/>
        <v>21259.51</v>
      </c>
      <c r="E21" s="25">
        <v>2.2000000000000002</v>
      </c>
      <c r="F21" s="21">
        <f t="shared" si="2"/>
        <v>0.86237699999999995</v>
      </c>
      <c r="G21" s="37">
        <f t="shared" si="3"/>
        <v>1.0950123</v>
      </c>
      <c r="H21" s="23">
        <f t="shared" si="7"/>
        <v>1</v>
      </c>
      <c r="I21" s="24">
        <f t="shared" si="4"/>
        <v>0.94431299999999996</v>
      </c>
      <c r="J21" s="37">
        <f t="shared" si="1"/>
        <v>1.006</v>
      </c>
      <c r="K21" s="25">
        <f t="shared" si="5"/>
        <v>44431.39</v>
      </c>
      <c r="L21" s="53"/>
    </row>
    <row r="22" spans="1:12" s="14" customFormat="1" ht="31.5">
      <c r="A22" s="5">
        <v>15</v>
      </c>
      <c r="B22" s="33" t="s">
        <v>20</v>
      </c>
      <c r="C22" s="10" t="s">
        <v>19</v>
      </c>
      <c r="D22" s="20">
        <f t="shared" si="0"/>
        <v>21259.51</v>
      </c>
      <c r="E22" s="25">
        <v>4.5199999999999996</v>
      </c>
      <c r="F22" s="21">
        <f t="shared" si="2"/>
        <v>0.86237699999999995</v>
      </c>
      <c r="G22" s="37">
        <f t="shared" si="3"/>
        <v>1.0950123</v>
      </c>
      <c r="H22" s="23">
        <f t="shared" si="7"/>
        <v>1</v>
      </c>
      <c r="I22" s="24">
        <f t="shared" si="4"/>
        <v>0.94431299999999996</v>
      </c>
      <c r="J22" s="37">
        <f t="shared" si="1"/>
        <v>1.006</v>
      </c>
      <c r="K22" s="25">
        <f t="shared" si="5"/>
        <v>91286.31</v>
      </c>
      <c r="L22" s="53"/>
    </row>
    <row r="23" spans="1:12" s="14" customFormat="1" ht="31.5">
      <c r="A23" s="5">
        <v>16</v>
      </c>
      <c r="B23" s="46" t="s">
        <v>21</v>
      </c>
      <c r="C23" s="47" t="s">
        <v>19</v>
      </c>
      <c r="D23" s="20">
        <f t="shared" si="0"/>
        <v>21259.51</v>
      </c>
      <c r="E23" s="25">
        <v>0.27</v>
      </c>
      <c r="F23" s="21">
        <f t="shared" si="2"/>
        <v>0.86237699999999995</v>
      </c>
      <c r="G23" s="37">
        <f t="shared" si="3"/>
        <v>1.0950123</v>
      </c>
      <c r="H23" s="23">
        <v>1</v>
      </c>
      <c r="I23" s="24">
        <f t="shared" si="4"/>
        <v>0.94431299999999996</v>
      </c>
      <c r="J23" s="37">
        <f t="shared" si="1"/>
        <v>1.006</v>
      </c>
      <c r="K23" s="25">
        <f t="shared" si="5"/>
        <v>5452.94</v>
      </c>
      <c r="L23" s="53"/>
    </row>
    <row r="24" spans="1:12" s="14" customFormat="1" ht="15.75">
      <c r="A24" s="5">
        <v>17</v>
      </c>
      <c r="B24" s="46" t="s">
        <v>23</v>
      </c>
      <c r="C24" s="47" t="s">
        <v>22</v>
      </c>
      <c r="D24" s="20">
        <f t="shared" si="0"/>
        <v>21259.51</v>
      </c>
      <c r="E24" s="25">
        <v>0.89</v>
      </c>
      <c r="F24" s="21">
        <f t="shared" si="2"/>
        <v>0.86237699999999995</v>
      </c>
      <c r="G24" s="37">
        <v>1</v>
      </c>
      <c r="H24" s="23">
        <v>1</v>
      </c>
      <c r="I24" s="24">
        <f t="shared" si="4"/>
        <v>0.86237699999999995</v>
      </c>
      <c r="J24" s="37">
        <f t="shared" si="1"/>
        <v>1.006</v>
      </c>
      <c r="K24" s="25">
        <f t="shared" si="5"/>
        <v>16414.91</v>
      </c>
      <c r="L24" s="53"/>
    </row>
    <row r="25" spans="1:12" s="14" customFormat="1" ht="15.75">
      <c r="A25" s="5">
        <v>18</v>
      </c>
      <c r="B25" s="46" t="s">
        <v>24</v>
      </c>
      <c r="C25" s="47" t="s">
        <v>22</v>
      </c>
      <c r="D25" s="20">
        <f t="shared" si="0"/>
        <v>21259.51</v>
      </c>
      <c r="E25" s="25">
        <v>2.0099999999999998</v>
      </c>
      <c r="F25" s="21">
        <f t="shared" si="2"/>
        <v>0.86237699999999995</v>
      </c>
      <c r="G25" s="37">
        <f t="shared" ref="G25:G36" si="8">$G$7</f>
        <v>1.0950123</v>
      </c>
      <c r="H25" s="23">
        <f t="shared" ref="H25:H26" si="9">$H$7</f>
        <v>1</v>
      </c>
      <c r="I25" s="24">
        <f t="shared" si="4"/>
        <v>0.94431299999999996</v>
      </c>
      <c r="J25" s="37">
        <f t="shared" si="1"/>
        <v>1.006</v>
      </c>
      <c r="K25" s="25">
        <f t="shared" si="5"/>
        <v>40594.129999999997</v>
      </c>
      <c r="L25" s="53"/>
    </row>
    <row r="26" spans="1:12" s="14" customFormat="1" ht="15.75">
      <c r="A26" s="5">
        <v>19</v>
      </c>
      <c r="B26" s="46" t="s">
        <v>25</v>
      </c>
      <c r="C26" s="47" t="s">
        <v>22</v>
      </c>
      <c r="D26" s="20">
        <f t="shared" si="0"/>
        <v>21259.51</v>
      </c>
      <c r="E26" s="25">
        <v>0.86</v>
      </c>
      <c r="F26" s="21">
        <f t="shared" si="2"/>
        <v>0.86237699999999995</v>
      </c>
      <c r="G26" s="37">
        <f t="shared" si="8"/>
        <v>1.0950123</v>
      </c>
      <c r="H26" s="23">
        <f t="shared" si="9"/>
        <v>1</v>
      </c>
      <c r="I26" s="24">
        <f t="shared" si="4"/>
        <v>0.94431299999999996</v>
      </c>
      <c r="J26" s="37">
        <f t="shared" si="1"/>
        <v>1.006</v>
      </c>
      <c r="K26" s="25">
        <f t="shared" si="5"/>
        <v>17368.63</v>
      </c>
      <c r="L26" s="53"/>
    </row>
    <row r="27" spans="1:12" s="14" customFormat="1" ht="15.75">
      <c r="A27" s="5">
        <v>20</v>
      </c>
      <c r="B27" s="46" t="s">
        <v>26</v>
      </c>
      <c r="C27" s="47" t="s">
        <v>22</v>
      </c>
      <c r="D27" s="20">
        <f t="shared" si="0"/>
        <v>21259.51</v>
      </c>
      <c r="E27" s="25">
        <v>1.21</v>
      </c>
      <c r="F27" s="21">
        <f t="shared" si="2"/>
        <v>0.86237699999999995</v>
      </c>
      <c r="G27" s="37">
        <f t="shared" si="8"/>
        <v>1.0950123</v>
      </c>
      <c r="H27" s="23">
        <v>1</v>
      </c>
      <c r="I27" s="24">
        <f t="shared" si="4"/>
        <v>0.94431299999999996</v>
      </c>
      <c r="J27" s="37">
        <f t="shared" si="1"/>
        <v>1.006</v>
      </c>
      <c r="K27" s="25">
        <f t="shared" si="5"/>
        <v>24437.26</v>
      </c>
      <c r="L27" s="53"/>
    </row>
    <row r="28" spans="1:12" s="14" customFormat="1" ht="15.75">
      <c r="A28" s="5">
        <v>21</v>
      </c>
      <c r="B28" s="46" t="s">
        <v>27</v>
      </c>
      <c r="C28" s="47" t="s">
        <v>22</v>
      </c>
      <c r="D28" s="20">
        <f t="shared" si="0"/>
        <v>21259.51</v>
      </c>
      <c r="E28" s="25">
        <v>0.87</v>
      </c>
      <c r="F28" s="21">
        <v>1.4</v>
      </c>
      <c r="G28" s="37">
        <f t="shared" si="8"/>
        <v>1.0950123</v>
      </c>
      <c r="H28" s="23">
        <v>1</v>
      </c>
      <c r="I28" s="24">
        <f t="shared" si="4"/>
        <v>1.5330170000000001</v>
      </c>
      <c r="J28" s="37">
        <f t="shared" si="1"/>
        <v>1.006</v>
      </c>
      <c r="K28" s="25">
        <f t="shared" si="5"/>
        <v>28524.46</v>
      </c>
      <c r="L28" s="53"/>
    </row>
    <row r="29" spans="1:12" s="14" customFormat="1" ht="15.75">
      <c r="A29" s="5">
        <v>22</v>
      </c>
      <c r="B29" s="33" t="s">
        <v>348</v>
      </c>
      <c r="C29" s="10" t="s">
        <v>22</v>
      </c>
      <c r="D29" s="20">
        <f t="shared" si="0"/>
        <v>21259.51</v>
      </c>
      <c r="E29" s="25">
        <v>4.1900000000000004</v>
      </c>
      <c r="F29" s="21">
        <f>$F$7</f>
        <v>0.86237699999999995</v>
      </c>
      <c r="G29" s="37">
        <f t="shared" si="8"/>
        <v>1.0950123</v>
      </c>
      <c r="H29" s="23">
        <f>$H$7</f>
        <v>1</v>
      </c>
      <c r="I29" s="24">
        <f t="shared" si="4"/>
        <v>0.94431299999999996</v>
      </c>
      <c r="J29" s="37">
        <f t="shared" si="1"/>
        <v>1.006</v>
      </c>
      <c r="K29" s="25">
        <f t="shared" si="5"/>
        <v>84621.6</v>
      </c>
      <c r="L29" s="53"/>
    </row>
    <row r="30" spans="1:12" s="14" customFormat="1" ht="15.75">
      <c r="A30" s="5">
        <v>23</v>
      </c>
      <c r="B30" s="46" t="s">
        <v>29</v>
      </c>
      <c r="C30" s="47" t="s">
        <v>28</v>
      </c>
      <c r="D30" s="20">
        <f t="shared" si="0"/>
        <v>21259.51</v>
      </c>
      <c r="E30" s="25">
        <v>0.94</v>
      </c>
      <c r="F30" s="21">
        <v>1.4</v>
      </c>
      <c r="G30" s="37">
        <f t="shared" si="8"/>
        <v>1.0950123</v>
      </c>
      <c r="H30" s="23">
        <v>1</v>
      </c>
      <c r="I30" s="24">
        <f t="shared" si="4"/>
        <v>1.5330170000000001</v>
      </c>
      <c r="J30" s="37">
        <f t="shared" si="1"/>
        <v>1.006</v>
      </c>
      <c r="K30" s="25">
        <f t="shared" si="5"/>
        <v>30819.53</v>
      </c>
      <c r="L30" s="53"/>
    </row>
    <row r="31" spans="1:12" s="14" customFormat="1" ht="15.75">
      <c r="A31" s="5">
        <v>24</v>
      </c>
      <c r="B31" s="46" t="s">
        <v>30</v>
      </c>
      <c r="C31" s="47" t="s">
        <v>28</v>
      </c>
      <c r="D31" s="20">
        <f t="shared" si="0"/>
        <v>21259.51</v>
      </c>
      <c r="E31" s="25">
        <v>5.32</v>
      </c>
      <c r="F31" s="21">
        <f t="shared" ref="F31:F38" si="10">$F$7</f>
        <v>0.86237699999999995</v>
      </c>
      <c r="G31" s="37">
        <f t="shared" si="8"/>
        <v>1.0950123</v>
      </c>
      <c r="H31" s="23">
        <v>1</v>
      </c>
      <c r="I31" s="24">
        <f t="shared" si="4"/>
        <v>0.94431299999999996</v>
      </c>
      <c r="J31" s="37">
        <f t="shared" si="1"/>
        <v>1.006</v>
      </c>
      <c r="K31" s="25">
        <f t="shared" si="5"/>
        <v>107443.17</v>
      </c>
      <c r="L31" s="53"/>
    </row>
    <row r="32" spans="1:12" s="14" customFormat="1" ht="15.75">
      <c r="A32" s="5">
        <v>25</v>
      </c>
      <c r="B32" s="52" t="s">
        <v>31</v>
      </c>
      <c r="C32" s="50" t="s">
        <v>28</v>
      </c>
      <c r="D32" s="20">
        <f t="shared" si="0"/>
        <v>21259.51</v>
      </c>
      <c r="E32" s="25">
        <v>4.5</v>
      </c>
      <c r="F32" s="21">
        <f t="shared" si="10"/>
        <v>0.86237699999999995</v>
      </c>
      <c r="G32" s="37">
        <f t="shared" si="8"/>
        <v>1.0950123</v>
      </c>
      <c r="H32" s="23">
        <v>1</v>
      </c>
      <c r="I32" s="24">
        <f t="shared" si="4"/>
        <v>0.94431299999999996</v>
      </c>
      <c r="J32" s="37">
        <f t="shared" si="1"/>
        <v>1.006</v>
      </c>
      <c r="K32" s="25">
        <f t="shared" si="5"/>
        <v>90882.38</v>
      </c>
      <c r="L32" s="53"/>
    </row>
    <row r="33" spans="1:12" s="14" customFormat="1" ht="15.75">
      <c r="A33" s="5">
        <v>26</v>
      </c>
      <c r="B33" s="33" t="s">
        <v>349</v>
      </c>
      <c r="C33" s="10" t="s">
        <v>28</v>
      </c>
      <c r="D33" s="20">
        <f t="shared" si="0"/>
        <v>21259.51</v>
      </c>
      <c r="E33" s="25">
        <v>1.0900000000000001</v>
      </c>
      <c r="F33" s="21">
        <f t="shared" si="10"/>
        <v>0.86237699999999995</v>
      </c>
      <c r="G33" s="37">
        <f t="shared" si="8"/>
        <v>1.0950123</v>
      </c>
      <c r="H33" s="23">
        <f>$H$7</f>
        <v>1</v>
      </c>
      <c r="I33" s="24">
        <f t="shared" si="4"/>
        <v>0.94431299999999996</v>
      </c>
      <c r="J33" s="37">
        <f t="shared" si="1"/>
        <v>1.006</v>
      </c>
      <c r="K33" s="25">
        <f t="shared" si="5"/>
        <v>22013.73</v>
      </c>
      <c r="L33" s="53"/>
    </row>
    <row r="34" spans="1:12" s="14" customFormat="1" ht="15.75">
      <c r="A34" s="5">
        <v>27</v>
      </c>
      <c r="B34" s="52" t="s">
        <v>350</v>
      </c>
      <c r="C34" s="50" t="s">
        <v>28</v>
      </c>
      <c r="D34" s="20">
        <f t="shared" si="0"/>
        <v>21259.51</v>
      </c>
      <c r="E34" s="25">
        <v>4.51</v>
      </c>
      <c r="F34" s="21">
        <f t="shared" si="10"/>
        <v>0.86237699999999995</v>
      </c>
      <c r="G34" s="37">
        <f t="shared" si="8"/>
        <v>1.0950123</v>
      </c>
      <c r="H34" s="23">
        <v>1</v>
      </c>
      <c r="I34" s="24">
        <f t="shared" si="4"/>
        <v>0.94431299999999996</v>
      </c>
      <c r="J34" s="37">
        <f t="shared" si="1"/>
        <v>1.006</v>
      </c>
      <c r="K34" s="25">
        <f t="shared" si="5"/>
        <v>91084.35</v>
      </c>
      <c r="L34" s="53"/>
    </row>
    <row r="35" spans="1:12" s="14" customFormat="1" ht="15.75">
      <c r="A35" s="5">
        <v>28</v>
      </c>
      <c r="B35" s="46" t="s">
        <v>33</v>
      </c>
      <c r="C35" s="47" t="s">
        <v>32</v>
      </c>
      <c r="D35" s="20">
        <f t="shared" si="0"/>
        <v>21259.51</v>
      </c>
      <c r="E35" s="25">
        <v>1.72</v>
      </c>
      <c r="F35" s="21">
        <f t="shared" si="10"/>
        <v>0.86237699999999995</v>
      </c>
      <c r="G35" s="37">
        <f t="shared" si="8"/>
        <v>1.0950123</v>
      </c>
      <c r="H35" s="23">
        <v>1</v>
      </c>
      <c r="I35" s="24">
        <f t="shared" si="4"/>
        <v>0.94431299999999996</v>
      </c>
      <c r="J35" s="37">
        <f t="shared" si="1"/>
        <v>1.006</v>
      </c>
      <c r="K35" s="25">
        <f t="shared" si="5"/>
        <v>34737.269999999997</v>
      </c>
      <c r="L35" s="53"/>
    </row>
    <row r="36" spans="1:12" s="14" customFormat="1" ht="15.75">
      <c r="A36" s="5">
        <v>29</v>
      </c>
      <c r="B36" s="46" t="s">
        <v>34</v>
      </c>
      <c r="C36" s="47" t="s">
        <v>32</v>
      </c>
      <c r="D36" s="20">
        <f t="shared" si="0"/>
        <v>21259.51</v>
      </c>
      <c r="E36" s="25">
        <v>0.74</v>
      </c>
      <c r="F36" s="21">
        <f t="shared" si="10"/>
        <v>0.86237699999999995</v>
      </c>
      <c r="G36" s="37">
        <f t="shared" si="8"/>
        <v>1.0950123</v>
      </c>
      <c r="H36" s="23">
        <v>1</v>
      </c>
      <c r="I36" s="24">
        <f t="shared" si="4"/>
        <v>0.94431299999999996</v>
      </c>
      <c r="J36" s="37">
        <f t="shared" si="1"/>
        <v>1.006</v>
      </c>
      <c r="K36" s="25">
        <f t="shared" si="5"/>
        <v>14945.1</v>
      </c>
      <c r="L36" s="53"/>
    </row>
    <row r="37" spans="1:12" s="14" customFormat="1" ht="15.75">
      <c r="A37" s="5">
        <v>30</v>
      </c>
      <c r="B37" s="46" t="s">
        <v>35</v>
      </c>
      <c r="C37" s="47" t="s">
        <v>32</v>
      </c>
      <c r="D37" s="20">
        <f t="shared" si="0"/>
        <v>21259.51</v>
      </c>
      <c r="E37" s="25">
        <v>0.36</v>
      </c>
      <c r="F37" s="21">
        <f t="shared" si="10"/>
        <v>0.86237699999999995</v>
      </c>
      <c r="G37" s="37">
        <v>1</v>
      </c>
      <c r="H37" s="23">
        <v>1</v>
      </c>
      <c r="I37" s="24">
        <f t="shared" ref="I37:I66" si="11">ROUND(F37*G37*H37,6)</f>
        <v>0.86237699999999995</v>
      </c>
      <c r="J37" s="37">
        <f t="shared" si="1"/>
        <v>1.006</v>
      </c>
      <c r="K37" s="25">
        <f t="shared" ref="K37:K66" si="12">ROUND(D37*E37*I37*J37,2)</f>
        <v>6639.74</v>
      </c>
      <c r="L37" s="53"/>
    </row>
    <row r="38" spans="1:12" s="14" customFormat="1" ht="15.75">
      <c r="A38" s="5">
        <v>31</v>
      </c>
      <c r="B38" s="46" t="s">
        <v>37</v>
      </c>
      <c r="C38" s="47" t="s">
        <v>36</v>
      </c>
      <c r="D38" s="20">
        <f t="shared" si="0"/>
        <v>21259.51</v>
      </c>
      <c r="E38" s="25">
        <v>1.84</v>
      </c>
      <c r="F38" s="21">
        <f t="shared" si="10"/>
        <v>0.86237699999999995</v>
      </c>
      <c r="G38" s="37">
        <f t="shared" ref="G38:G69" si="13">$G$7</f>
        <v>1.0950123</v>
      </c>
      <c r="H38" s="23">
        <v>1</v>
      </c>
      <c r="I38" s="24">
        <f t="shared" si="11"/>
        <v>0.94431299999999996</v>
      </c>
      <c r="J38" s="37">
        <f t="shared" si="1"/>
        <v>1.006</v>
      </c>
      <c r="K38" s="25">
        <f t="shared" si="12"/>
        <v>37160.800000000003</v>
      </c>
      <c r="L38" s="53"/>
    </row>
    <row r="39" spans="1:12" s="14" customFormat="1" ht="15.75">
      <c r="A39" s="5">
        <v>32</v>
      </c>
      <c r="B39" s="46" t="s">
        <v>39</v>
      </c>
      <c r="C39" s="47" t="s">
        <v>38</v>
      </c>
      <c r="D39" s="20">
        <f t="shared" si="0"/>
        <v>21259.51</v>
      </c>
      <c r="E39" s="25">
        <v>7.82</v>
      </c>
      <c r="F39" s="21">
        <v>1</v>
      </c>
      <c r="G39" s="37">
        <f t="shared" si="13"/>
        <v>1.0950123</v>
      </c>
      <c r="H39" s="23">
        <v>1</v>
      </c>
      <c r="I39" s="24">
        <f t="shared" si="11"/>
        <v>1.0950120000000001</v>
      </c>
      <c r="J39" s="37">
        <f t="shared" si="1"/>
        <v>1.006</v>
      </c>
      <c r="K39" s="25">
        <f t="shared" si="12"/>
        <v>183137.32</v>
      </c>
      <c r="L39" s="53"/>
    </row>
    <row r="40" spans="1:12" s="14" customFormat="1" ht="31.5">
      <c r="A40" s="5">
        <v>33</v>
      </c>
      <c r="B40" s="33" t="s">
        <v>40</v>
      </c>
      <c r="C40" s="10" t="s">
        <v>38</v>
      </c>
      <c r="D40" s="20">
        <f t="shared" si="0"/>
        <v>21259.51</v>
      </c>
      <c r="E40" s="25">
        <v>5.68</v>
      </c>
      <c r="F40" s="21">
        <v>1</v>
      </c>
      <c r="G40" s="37">
        <f t="shared" si="13"/>
        <v>1.0950123</v>
      </c>
      <c r="H40" s="23">
        <f t="shared" ref="H40:H41" si="14">$H$7</f>
        <v>1</v>
      </c>
      <c r="I40" s="24">
        <f t="shared" si="11"/>
        <v>1.0950120000000001</v>
      </c>
      <c r="J40" s="37">
        <f t="shared" si="1"/>
        <v>1.006</v>
      </c>
      <c r="K40" s="25">
        <f t="shared" si="12"/>
        <v>133020.46</v>
      </c>
      <c r="L40" s="53"/>
    </row>
    <row r="41" spans="1:12" s="14" customFormat="1" ht="31.5">
      <c r="A41" s="5">
        <v>34</v>
      </c>
      <c r="B41" s="33" t="s">
        <v>41</v>
      </c>
      <c r="C41" s="10" t="s">
        <v>38</v>
      </c>
      <c r="D41" s="20">
        <f t="shared" si="0"/>
        <v>21259.51</v>
      </c>
      <c r="E41" s="25">
        <v>4.37</v>
      </c>
      <c r="F41" s="21">
        <v>1</v>
      </c>
      <c r="G41" s="37">
        <f t="shared" si="13"/>
        <v>1.0950123</v>
      </c>
      <c r="H41" s="23">
        <f t="shared" si="14"/>
        <v>1</v>
      </c>
      <c r="I41" s="24">
        <f t="shared" si="11"/>
        <v>1.0950120000000001</v>
      </c>
      <c r="J41" s="37">
        <f t="shared" si="1"/>
        <v>1.006</v>
      </c>
      <c r="K41" s="25">
        <f t="shared" si="12"/>
        <v>102341.45</v>
      </c>
      <c r="L41" s="53"/>
    </row>
    <row r="42" spans="1:12" s="14" customFormat="1" ht="31.5">
      <c r="A42" s="5">
        <v>35</v>
      </c>
      <c r="B42" s="46" t="s">
        <v>43</v>
      </c>
      <c r="C42" s="47" t="s">
        <v>42</v>
      </c>
      <c r="D42" s="20">
        <f t="shared" si="0"/>
        <v>21259.51</v>
      </c>
      <c r="E42" s="25">
        <v>0.97</v>
      </c>
      <c r="F42" s="21">
        <f t="shared" ref="F42:F72" si="15">$F$7</f>
        <v>0.86237699999999995</v>
      </c>
      <c r="G42" s="37">
        <f t="shared" si="13"/>
        <v>1.0950123</v>
      </c>
      <c r="H42" s="23">
        <v>1</v>
      </c>
      <c r="I42" s="24">
        <f t="shared" si="11"/>
        <v>0.94431299999999996</v>
      </c>
      <c r="J42" s="37">
        <f t="shared" si="1"/>
        <v>1.006</v>
      </c>
      <c r="K42" s="25">
        <f t="shared" si="12"/>
        <v>19590.2</v>
      </c>
      <c r="L42" s="53"/>
    </row>
    <row r="43" spans="1:12" s="14" customFormat="1" ht="31.5">
      <c r="A43" s="5">
        <v>36</v>
      </c>
      <c r="B43" s="46" t="s">
        <v>44</v>
      </c>
      <c r="C43" s="47" t="s">
        <v>42</v>
      </c>
      <c r="D43" s="20">
        <f t="shared" si="0"/>
        <v>21259.51</v>
      </c>
      <c r="E43" s="25">
        <v>1.1100000000000001</v>
      </c>
      <c r="F43" s="21">
        <f t="shared" si="15"/>
        <v>0.86237699999999995</v>
      </c>
      <c r="G43" s="37">
        <f t="shared" si="13"/>
        <v>1.0950123</v>
      </c>
      <c r="H43" s="23">
        <v>1</v>
      </c>
      <c r="I43" s="24">
        <f t="shared" si="11"/>
        <v>0.94431299999999996</v>
      </c>
      <c r="J43" s="37">
        <f t="shared" si="1"/>
        <v>1.006</v>
      </c>
      <c r="K43" s="25">
        <f t="shared" si="12"/>
        <v>22417.65</v>
      </c>
      <c r="L43" s="53"/>
    </row>
    <row r="44" spans="1:12" s="14" customFormat="1" ht="31.5">
      <c r="A44" s="5">
        <v>37</v>
      </c>
      <c r="B44" s="33" t="s">
        <v>45</v>
      </c>
      <c r="C44" s="10" t="s">
        <v>42</v>
      </c>
      <c r="D44" s="20">
        <f t="shared" si="0"/>
        <v>21259.51</v>
      </c>
      <c r="E44" s="25">
        <v>1.97</v>
      </c>
      <c r="F44" s="21">
        <f t="shared" si="15"/>
        <v>0.86237699999999995</v>
      </c>
      <c r="G44" s="37">
        <f t="shared" si="13"/>
        <v>1.0950123</v>
      </c>
      <c r="H44" s="23">
        <f t="shared" ref="H44:H51" si="16">$H$7</f>
        <v>1</v>
      </c>
      <c r="I44" s="24">
        <f t="shared" si="11"/>
        <v>0.94431299999999996</v>
      </c>
      <c r="J44" s="37">
        <f t="shared" si="1"/>
        <v>1.006</v>
      </c>
      <c r="K44" s="25">
        <f t="shared" si="12"/>
        <v>39786.29</v>
      </c>
      <c r="L44" s="53"/>
    </row>
    <row r="45" spans="1:12" s="14" customFormat="1" ht="31.5">
      <c r="A45" s="5">
        <v>38</v>
      </c>
      <c r="B45" s="33" t="s">
        <v>46</v>
      </c>
      <c r="C45" s="10" t="s">
        <v>42</v>
      </c>
      <c r="D45" s="20">
        <f t="shared" si="0"/>
        <v>21259.51</v>
      </c>
      <c r="E45" s="25">
        <v>2.78</v>
      </c>
      <c r="F45" s="21">
        <f t="shared" si="15"/>
        <v>0.86237699999999995</v>
      </c>
      <c r="G45" s="37">
        <f t="shared" si="13"/>
        <v>1.0950123</v>
      </c>
      <c r="H45" s="23">
        <f t="shared" si="16"/>
        <v>1</v>
      </c>
      <c r="I45" s="24">
        <f t="shared" si="11"/>
        <v>0.94431299999999996</v>
      </c>
      <c r="J45" s="37">
        <f t="shared" si="1"/>
        <v>1.006</v>
      </c>
      <c r="K45" s="25">
        <f t="shared" si="12"/>
        <v>56145.120000000003</v>
      </c>
      <c r="L45" s="53"/>
    </row>
    <row r="46" spans="1:12" s="14" customFormat="1" ht="31.5">
      <c r="A46" s="5">
        <v>39</v>
      </c>
      <c r="B46" s="33" t="s">
        <v>47</v>
      </c>
      <c r="C46" s="10" t="s">
        <v>42</v>
      </c>
      <c r="D46" s="20">
        <f t="shared" si="0"/>
        <v>21259.51</v>
      </c>
      <c r="E46" s="25">
        <v>1.1499999999999999</v>
      </c>
      <c r="F46" s="21">
        <f t="shared" si="15"/>
        <v>0.86237699999999995</v>
      </c>
      <c r="G46" s="37">
        <f t="shared" si="13"/>
        <v>1.0950123</v>
      </c>
      <c r="H46" s="23">
        <f t="shared" si="16"/>
        <v>1</v>
      </c>
      <c r="I46" s="24">
        <f t="shared" si="11"/>
        <v>0.94431299999999996</v>
      </c>
      <c r="J46" s="37">
        <f t="shared" si="1"/>
        <v>1.006</v>
      </c>
      <c r="K46" s="25">
        <f t="shared" si="12"/>
        <v>23225.5</v>
      </c>
      <c r="L46" s="53"/>
    </row>
    <row r="47" spans="1:12" s="14" customFormat="1" ht="31.5">
      <c r="A47" s="5">
        <v>40</v>
      </c>
      <c r="B47" s="33" t="s">
        <v>48</v>
      </c>
      <c r="C47" s="10" t="s">
        <v>42</v>
      </c>
      <c r="D47" s="20">
        <f t="shared" si="0"/>
        <v>21259.51</v>
      </c>
      <c r="E47" s="25">
        <v>1.22</v>
      </c>
      <c r="F47" s="21">
        <f t="shared" si="15"/>
        <v>0.86237699999999995</v>
      </c>
      <c r="G47" s="37">
        <f t="shared" si="13"/>
        <v>1.0950123</v>
      </c>
      <c r="H47" s="23">
        <f t="shared" si="16"/>
        <v>1</v>
      </c>
      <c r="I47" s="24">
        <f t="shared" si="11"/>
        <v>0.94431299999999996</v>
      </c>
      <c r="J47" s="37">
        <f t="shared" si="1"/>
        <v>1.006</v>
      </c>
      <c r="K47" s="25">
        <f t="shared" si="12"/>
        <v>24639.22</v>
      </c>
      <c r="L47" s="53"/>
    </row>
    <row r="48" spans="1:12" s="14" customFormat="1" ht="31.5">
      <c r="A48" s="5">
        <v>41</v>
      </c>
      <c r="B48" s="33" t="s">
        <v>49</v>
      </c>
      <c r="C48" s="10" t="s">
        <v>42</v>
      </c>
      <c r="D48" s="20">
        <f t="shared" si="0"/>
        <v>21259.51</v>
      </c>
      <c r="E48" s="25">
        <v>1.78</v>
      </c>
      <c r="F48" s="21">
        <f t="shared" si="15"/>
        <v>0.86237699999999995</v>
      </c>
      <c r="G48" s="37">
        <f t="shared" si="13"/>
        <v>1.0950123</v>
      </c>
      <c r="H48" s="23">
        <f t="shared" si="16"/>
        <v>1</v>
      </c>
      <c r="I48" s="24">
        <f t="shared" si="11"/>
        <v>0.94431299999999996</v>
      </c>
      <c r="J48" s="37">
        <f t="shared" si="1"/>
        <v>1.006</v>
      </c>
      <c r="K48" s="25">
        <f t="shared" si="12"/>
        <v>35949.03</v>
      </c>
      <c r="L48" s="53"/>
    </row>
    <row r="49" spans="1:12" s="14" customFormat="1" ht="31.5">
      <c r="A49" s="5">
        <v>42</v>
      </c>
      <c r="B49" s="33" t="s">
        <v>50</v>
      </c>
      <c r="C49" s="10" t="s">
        <v>42</v>
      </c>
      <c r="D49" s="20">
        <f t="shared" si="0"/>
        <v>21259.51</v>
      </c>
      <c r="E49" s="25">
        <v>2.23</v>
      </c>
      <c r="F49" s="21">
        <f t="shared" si="15"/>
        <v>0.86237699999999995</v>
      </c>
      <c r="G49" s="37">
        <f t="shared" si="13"/>
        <v>1.0950123</v>
      </c>
      <c r="H49" s="23">
        <f t="shared" si="16"/>
        <v>1</v>
      </c>
      <c r="I49" s="24">
        <f t="shared" si="11"/>
        <v>0.94431299999999996</v>
      </c>
      <c r="J49" s="37">
        <f t="shared" si="1"/>
        <v>1.006</v>
      </c>
      <c r="K49" s="25">
        <f t="shared" si="12"/>
        <v>45037.27</v>
      </c>
      <c r="L49" s="53"/>
    </row>
    <row r="50" spans="1:12" s="14" customFormat="1" ht="31.5">
      <c r="A50" s="5">
        <v>43</v>
      </c>
      <c r="B50" s="33" t="s">
        <v>51</v>
      </c>
      <c r="C50" s="10" t="s">
        <v>42</v>
      </c>
      <c r="D50" s="20">
        <f t="shared" si="0"/>
        <v>21259.51</v>
      </c>
      <c r="E50" s="25">
        <v>2.36</v>
      </c>
      <c r="F50" s="21">
        <f t="shared" si="15"/>
        <v>0.86237699999999995</v>
      </c>
      <c r="G50" s="37">
        <f t="shared" si="13"/>
        <v>1.0950123</v>
      </c>
      <c r="H50" s="23">
        <f t="shared" si="16"/>
        <v>1</v>
      </c>
      <c r="I50" s="24">
        <f t="shared" si="11"/>
        <v>0.94431299999999996</v>
      </c>
      <c r="J50" s="37">
        <f t="shared" si="1"/>
        <v>1.006</v>
      </c>
      <c r="K50" s="25">
        <f t="shared" si="12"/>
        <v>47662.76</v>
      </c>
      <c r="L50" s="53"/>
    </row>
    <row r="51" spans="1:12" s="14" customFormat="1" ht="31.5">
      <c r="A51" s="5">
        <v>44</v>
      </c>
      <c r="B51" s="33" t="s">
        <v>52</v>
      </c>
      <c r="C51" s="10" t="s">
        <v>42</v>
      </c>
      <c r="D51" s="20">
        <f t="shared" si="0"/>
        <v>21259.51</v>
      </c>
      <c r="E51" s="25">
        <v>4.28</v>
      </c>
      <c r="F51" s="21">
        <f t="shared" si="15"/>
        <v>0.86237699999999995</v>
      </c>
      <c r="G51" s="37">
        <f t="shared" si="13"/>
        <v>1.0950123</v>
      </c>
      <c r="H51" s="23">
        <f t="shared" si="16"/>
        <v>1</v>
      </c>
      <c r="I51" s="24">
        <f t="shared" si="11"/>
        <v>0.94431299999999996</v>
      </c>
      <c r="J51" s="37">
        <f t="shared" si="1"/>
        <v>1.006</v>
      </c>
      <c r="K51" s="25">
        <f t="shared" si="12"/>
        <v>86439.25</v>
      </c>
      <c r="L51" s="53"/>
    </row>
    <row r="52" spans="1:12" s="14" customFormat="1" ht="15.75">
      <c r="A52" s="5">
        <v>45</v>
      </c>
      <c r="B52" s="46" t="s">
        <v>54</v>
      </c>
      <c r="C52" s="47" t="s">
        <v>53</v>
      </c>
      <c r="D52" s="20">
        <f t="shared" si="0"/>
        <v>21259.51</v>
      </c>
      <c r="E52" s="25">
        <v>2.95</v>
      </c>
      <c r="F52" s="21">
        <f t="shared" si="15"/>
        <v>0.86237699999999995</v>
      </c>
      <c r="G52" s="37">
        <f t="shared" si="13"/>
        <v>1.0950123</v>
      </c>
      <c r="H52" s="23">
        <v>1</v>
      </c>
      <c r="I52" s="24">
        <f t="shared" si="11"/>
        <v>0.94431299999999996</v>
      </c>
      <c r="J52" s="37">
        <f t="shared" si="1"/>
        <v>1.006</v>
      </c>
      <c r="K52" s="25">
        <f t="shared" si="12"/>
        <v>59578.45</v>
      </c>
      <c r="L52" s="53"/>
    </row>
    <row r="53" spans="1:12" s="14" customFormat="1" ht="15.75">
      <c r="A53" s="5">
        <v>46</v>
      </c>
      <c r="B53" s="46" t="s">
        <v>55</v>
      </c>
      <c r="C53" s="47" t="s">
        <v>53</v>
      </c>
      <c r="D53" s="20">
        <f t="shared" si="0"/>
        <v>21259.51</v>
      </c>
      <c r="E53" s="25">
        <v>5.33</v>
      </c>
      <c r="F53" s="21">
        <f t="shared" si="15"/>
        <v>0.86237699999999995</v>
      </c>
      <c r="G53" s="37">
        <f t="shared" si="13"/>
        <v>1.0950123</v>
      </c>
      <c r="H53" s="23">
        <v>1</v>
      </c>
      <c r="I53" s="24">
        <f t="shared" si="11"/>
        <v>0.94431299999999996</v>
      </c>
      <c r="J53" s="37">
        <f t="shared" si="1"/>
        <v>1.006</v>
      </c>
      <c r="K53" s="25">
        <f t="shared" si="12"/>
        <v>107645.14</v>
      </c>
      <c r="L53" s="53"/>
    </row>
    <row r="54" spans="1:12" s="14" customFormat="1" ht="15.75">
      <c r="A54" s="5">
        <v>47</v>
      </c>
      <c r="B54" s="46" t="s">
        <v>56</v>
      </c>
      <c r="C54" s="47" t="s">
        <v>53</v>
      </c>
      <c r="D54" s="20">
        <f t="shared" si="0"/>
        <v>21259.51</v>
      </c>
      <c r="E54" s="25">
        <v>0.77</v>
      </c>
      <c r="F54" s="21">
        <f t="shared" si="15"/>
        <v>0.86237699999999995</v>
      </c>
      <c r="G54" s="37">
        <f t="shared" si="13"/>
        <v>1.0950123</v>
      </c>
      <c r="H54" s="23">
        <v>1</v>
      </c>
      <c r="I54" s="24">
        <f t="shared" si="11"/>
        <v>0.94431299999999996</v>
      </c>
      <c r="J54" s="37">
        <f t="shared" si="1"/>
        <v>1.006</v>
      </c>
      <c r="K54" s="25">
        <f t="shared" si="12"/>
        <v>15550.99</v>
      </c>
      <c r="L54" s="53"/>
    </row>
    <row r="55" spans="1:12" s="14" customFormat="1" ht="15.75">
      <c r="A55" s="5">
        <v>48</v>
      </c>
      <c r="B55" s="33" t="s">
        <v>57</v>
      </c>
      <c r="C55" s="10" t="s">
        <v>53</v>
      </c>
      <c r="D55" s="20">
        <f t="shared" si="0"/>
        <v>21259.51</v>
      </c>
      <c r="E55" s="25">
        <v>0.97</v>
      </c>
      <c r="F55" s="21">
        <f t="shared" si="15"/>
        <v>0.86237699999999995</v>
      </c>
      <c r="G55" s="37">
        <f t="shared" si="13"/>
        <v>1.0950123</v>
      </c>
      <c r="H55" s="23">
        <f>$H$7</f>
        <v>1</v>
      </c>
      <c r="I55" s="24">
        <f t="shared" si="11"/>
        <v>0.94431299999999996</v>
      </c>
      <c r="J55" s="37">
        <f t="shared" si="1"/>
        <v>1.006</v>
      </c>
      <c r="K55" s="25">
        <f t="shared" si="12"/>
        <v>19590.2</v>
      </c>
      <c r="L55" s="53"/>
    </row>
    <row r="56" spans="1:12" s="14" customFormat="1" ht="15.75">
      <c r="A56" s="5">
        <v>49</v>
      </c>
      <c r="B56" s="46" t="s">
        <v>58</v>
      </c>
      <c r="C56" s="47" t="s">
        <v>53</v>
      </c>
      <c r="D56" s="20">
        <f t="shared" si="0"/>
        <v>21259.51</v>
      </c>
      <c r="E56" s="25">
        <v>0.88</v>
      </c>
      <c r="F56" s="21">
        <f t="shared" si="15"/>
        <v>0.86237699999999995</v>
      </c>
      <c r="G56" s="37">
        <f t="shared" si="13"/>
        <v>1.0950123</v>
      </c>
      <c r="H56" s="23">
        <v>1</v>
      </c>
      <c r="I56" s="24">
        <f t="shared" si="11"/>
        <v>0.94431299999999996</v>
      </c>
      <c r="J56" s="37">
        <f t="shared" si="1"/>
        <v>1.006</v>
      </c>
      <c r="K56" s="25">
        <f t="shared" si="12"/>
        <v>17772.560000000001</v>
      </c>
      <c r="L56" s="53"/>
    </row>
    <row r="57" spans="1:12" s="14" customFormat="1" ht="15.75">
      <c r="A57" s="5">
        <v>50</v>
      </c>
      <c r="B57" s="46" t="s">
        <v>59</v>
      </c>
      <c r="C57" s="47" t="s">
        <v>53</v>
      </c>
      <c r="D57" s="20">
        <f t="shared" si="0"/>
        <v>21259.51</v>
      </c>
      <c r="E57" s="25">
        <v>1.05</v>
      </c>
      <c r="F57" s="21">
        <f t="shared" si="15"/>
        <v>0.86237699999999995</v>
      </c>
      <c r="G57" s="37">
        <f t="shared" si="13"/>
        <v>1.0950123</v>
      </c>
      <c r="H57" s="23">
        <v>1</v>
      </c>
      <c r="I57" s="24">
        <f t="shared" si="11"/>
        <v>0.94431299999999996</v>
      </c>
      <c r="J57" s="37">
        <f t="shared" si="1"/>
        <v>1.006</v>
      </c>
      <c r="K57" s="25">
        <f t="shared" si="12"/>
        <v>21205.89</v>
      </c>
      <c r="L57" s="53"/>
    </row>
    <row r="58" spans="1:12" s="14" customFormat="1" ht="15.75">
      <c r="A58" s="5">
        <v>51</v>
      </c>
      <c r="B58" s="46" t="s">
        <v>60</v>
      </c>
      <c r="C58" s="47" t="s">
        <v>53</v>
      </c>
      <c r="D58" s="20">
        <f t="shared" si="0"/>
        <v>21259.51</v>
      </c>
      <c r="E58" s="25">
        <v>1.25</v>
      </c>
      <c r="F58" s="21">
        <f t="shared" si="15"/>
        <v>0.86237699999999995</v>
      </c>
      <c r="G58" s="37">
        <f t="shared" si="13"/>
        <v>1.0950123</v>
      </c>
      <c r="H58" s="23">
        <v>1</v>
      </c>
      <c r="I58" s="24">
        <f t="shared" si="11"/>
        <v>0.94431299999999996</v>
      </c>
      <c r="J58" s="37">
        <f t="shared" si="1"/>
        <v>1.006</v>
      </c>
      <c r="K58" s="25">
        <f t="shared" si="12"/>
        <v>25245.11</v>
      </c>
      <c r="L58" s="53"/>
    </row>
    <row r="59" spans="1:12" s="14" customFormat="1" ht="31.5">
      <c r="A59" s="5">
        <v>52</v>
      </c>
      <c r="B59" s="46" t="s">
        <v>62</v>
      </c>
      <c r="C59" s="47" t="s">
        <v>61</v>
      </c>
      <c r="D59" s="20">
        <f t="shared" si="0"/>
        <v>21259.51</v>
      </c>
      <c r="E59" s="25">
        <v>1.51</v>
      </c>
      <c r="F59" s="21">
        <f t="shared" si="15"/>
        <v>0.86237699999999995</v>
      </c>
      <c r="G59" s="37">
        <f t="shared" si="13"/>
        <v>1.0950123</v>
      </c>
      <c r="H59" s="23">
        <v>1</v>
      </c>
      <c r="I59" s="24">
        <f t="shared" si="11"/>
        <v>0.94431299999999996</v>
      </c>
      <c r="J59" s="37">
        <f t="shared" si="1"/>
        <v>1.006</v>
      </c>
      <c r="K59" s="25">
        <f t="shared" si="12"/>
        <v>30496.09</v>
      </c>
      <c r="L59" s="53"/>
    </row>
    <row r="60" spans="1:12" s="14" customFormat="1" ht="31.5">
      <c r="A60" s="5">
        <v>53</v>
      </c>
      <c r="B60" s="33" t="s">
        <v>63</v>
      </c>
      <c r="C60" s="10" t="s">
        <v>61</v>
      </c>
      <c r="D60" s="20">
        <f t="shared" si="0"/>
        <v>21259.51</v>
      </c>
      <c r="E60" s="25">
        <v>2.2599999999999998</v>
      </c>
      <c r="F60" s="21">
        <f t="shared" si="15"/>
        <v>0.86237699999999995</v>
      </c>
      <c r="G60" s="37">
        <f t="shared" si="13"/>
        <v>1.0950123</v>
      </c>
      <c r="H60" s="23">
        <f t="shared" ref="H60:H62" si="17">$H$7</f>
        <v>1</v>
      </c>
      <c r="I60" s="24">
        <f t="shared" si="11"/>
        <v>0.94431299999999996</v>
      </c>
      <c r="J60" s="37">
        <f t="shared" si="1"/>
        <v>1.006</v>
      </c>
      <c r="K60" s="25">
        <f t="shared" si="12"/>
        <v>45643.15</v>
      </c>
      <c r="L60" s="53"/>
    </row>
    <row r="61" spans="1:12" s="14" customFormat="1" ht="31.5">
      <c r="A61" s="5">
        <v>54</v>
      </c>
      <c r="B61" s="33" t="s">
        <v>64</v>
      </c>
      <c r="C61" s="10" t="s">
        <v>61</v>
      </c>
      <c r="D61" s="20">
        <f t="shared" si="0"/>
        <v>21259.51</v>
      </c>
      <c r="E61" s="25">
        <v>1.38</v>
      </c>
      <c r="F61" s="21">
        <f t="shared" si="15"/>
        <v>0.86237699999999995</v>
      </c>
      <c r="G61" s="37">
        <f t="shared" si="13"/>
        <v>1.0950123</v>
      </c>
      <c r="H61" s="23">
        <f t="shared" si="17"/>
        <v>1</v>
      </c>
      <c r="I61" s="24">
        <f t="shared" si="11"/>
        <v>0.94431299999999996</v>
      </c>
      <c r="J61" s="37">
        <f t="shared" si="1"/>
        <v>1.006</v>
      </c>
      <c r="K61" s="25">
        <f t="shared" si="12"/>
        <v>27870.6</v>
      </c>
      <c r="L61" s="53"/>
    </row>
    <row r="62" spans="1:12" s="14" customFormat="1" ht="31.5">
      <c r="A62" s="5">
        <v>55</v>
      </c>
      <c r="B62" s="33" t="s">
        <v>65</v>
      </c>
      <c r="C62" s="10" t="s">
        <v>61</v>
      </c>
      <c r="D62" s="20">
        <f t="shared" si="0"/>
        <v>21259.51</v>
      </c>
      <c r="E62" s="25">
        <v>2.82</v>
      </c>
      <c r="F62" s="21">
        <f t="shared" si="15"/>
        <v>0.86237699999999995</v>
      </c>
      <c r="G62" s="37">
        <f t="shared" si="13"/>
        <v>1.0950123</v>
      </c>
      <c r="H62" s="23">
        <f t="shared" si="17"/>
        <v>1</v>
      </c>
      <c r="I62" s="24">
        <f t="shared" si="11"/>
        <v>0.94431299999999996</v>
      </c>
      <c r="J62" s="37">
        <f t="shared" si="1"/>
        <v>1.006</v>
      </c>
      <c r="K62" s="25">
        <f t="shared" si="12"/>
        <v>56952.959999999999</v>
      </c>
      <c r="L62" s="53"/>
    </row>
    <row r="63" spans="1:12" s="14" customFormat="1" ht="15.75">
      <c r="A63" s="5">
        <v>56</v>
      </c>
      <c r="B63" s="46" t="s">
        <v>67</v>
      </c>
      <c r="C63" s="47" t="s">
        <v>66</v>
      </c>
      <c r="D63" s="20">
        <f t="shared" si="0"/>
        <v>21259.51</v>
      </c>
      <c r="E63" s="25">
        <v>0.57999999999999996</v>
      </c>
      <c r="F63" s="21">
        <f t="shared" si="15"/>
        <v>0.86237699999999995</v>
      </c>
      <c r="G63" s="37">
        <f t="shared" si="13"/>
        <v>1.0950123</v>
      </c>
      <c r="H63" s="23">
        <v>1</v>
      </c>
      <c r="I63" s="24">
        <f t="shared" si="11"/>
        <v>0.94431299999999996</v>
      </c>
      <c r="J63" s="37">
        <f t="shared" si="1"/>
        <v>1.006</v>
      </c>
      <c r="K63" s="25">
        <f t="shared" si="12"/>
        <v>11713.73</v>
      </c>
      <c r="L63" s="53"/>
    </row>
    <row r="64" spans="1:12" s="14" customFormat="1" ht="15.75">
      <c r="A64" s="5">
        <v>57</v>
      </c>
      <c r="B64" s="46" t="s">
        <v>68</v>
      </c>
      <c r="C64" s="47" t="s">
        <v>66</v>
      </c>
      <c r="D64" s="20">
        <f t="shared" si="0"/>
        <v>21259.51</v>
      </c>
      <c r="E64" s="25">
        <v>0.62</v>
      </c>
      <c r="F64" s="21">
        <f t="shared" si="15"/>
        <v>0.86237699999999995</v>
      </c>
      <c r="G64" s="37">
        <f t="shared" si="13"/>
        <v>1.0950123</v>
      </c>
      <c r="H64" s="23">
        <v>1</v>
      </c>
      <c r="I64" s="24">
        <f t="shared" si="11"/>
        <v>0.94431299999999996</v>
      </c>
      <c r="J64" s="37">
        <f t="shared" si="1"/>
        <v>1.006</v>
      </c>
      <c r="K64" s="25">
        <f t="shared" si="12"/>
        <v>12521.57</v>
      </c>
      <c r="L64" s="53"/>
    </row>
    <row r="65" spans="1:12" s="14" customFormat="1" ht="15.75">
      <c r="A65" s="5">
        <v>58</v>
      </c>
      <c r="B65" s="46" t="s">
        <v>69</v>
      </c>
      <c r="C65" s="47" t="s">
        <v>66</v>
      </c>
      <c r="D65" s="20">
        <f t="shared" si="0"/>
        <v>21259.51</v>
      </c>
      <c r="E65" s="25">
        <v>1.4</v>
      </c>
      <c r="F65" s="21">
        <f t="shared" si="15"/>
        <v>0.86237699999999995</v>
      </c>
      <c r="G65" s="37">
        <f t="shared" si="13"/>
        <v>1.0950123</v>
      </c>
      <c r="H65" s="23">
        <v>1</v>
      </c>
      <c r="I65" s="24">
        <f t="shared" si="11"/>
        <v>0.94431299999999996</v>
      </c>
      <c r="J65" s="37">
        <f t="shared" si="1"/>
        <v>1.006</v>
      </c>
      <c r="K65" s="25">
        <f t="shared" si="12"/>
        <v>28274.52</v>
      </c>
      <c r="L65" s="53"/>
    </row>
    <row r="66" spans="1:12" s="14" customFormat="1" ht="15.75">
      <c r="A66" s="5">
        <v>59</v>
      </c>
      <c r="B66" s="46" t="s">
        <v>70</v>
      </c>
      <c r="C66" s="47" t="s">
        <v>66</v>
      </c>
      <c r="D66" s="20">
        <f t="shared" si="0"/>
        <v>21259.51</v>
      </c>
      <c r="E66" s="25">
        <v>1.27</v>
      </c>
      <c r="F66" s="21">
        <f t="shared" si="15"/>
        <v>0.86237699999999995</v>
      </c>
      <c r="G66" s="37">
        <f t="shared" si="13"/>
        <v>1.0950123</v>
      </c>
      <c r="H66" s="23">
        <v>1</v>
      </c>
      <c r="I66" s="24">
        <f t="shared" si="11"/>
        <v>0.94431299999999996</v>
      </c>
      <c r="J66" s="37">
        <f t="shared" si="1"/>
        <v>1.006</v>
      </c>
      <c r="K66" s="25">
        <f t="shared" si="12"/>
        <v>25649.03</v>
      </c>
      <c r="L66" s="53"/>
    </row>
    <row r="67" spans="1:12" s="14" customFormat="1" ht="15.75">
      <c r="A67" s="5">
        <v>60</v>
      </c>
      <c r="B67" s="33" t="s">
        <v>71</v>
      </c>
      <c r="C67" s="10" t="s">
        <v>66</v>
      </c>
      <c r="D67" s="20">
        <f t="shared" si="0"/>
        <v>21259.51</v>
      </c>
      <c r="E67" s="25">
        <v>3.12</v>
      </c>
      <c r="F67" s="21">
        <f t="shared" si="15"/>
        <v>0.86237699999999995</v>
      </c>
      <c r="G67" s="37">
        <f t="shared" si="13"/>
        <v>1.0950123</v>
      </c>
      <c r="H67" s="23">
        <f>$H$7</f>
        <v>1</v>
      </c>
      <c r="I67" s="24">
        <f t="shared" ref="I67:I92" si="18">ROUND(F67*G67*H67,6)</f>
        <v>0.94431299999999996</v>
      </c>
      <c r="J67" s="37">
        <f t="shared" si="1"/>
        <v>1.006</v>
      </c>
      <c r="K67" s="25">
        <f t="shared" ref="K67:K92" si="19">ROUND(D67*E67*I67*J67,2)</f>
        <v>63011.79</v>
      </c>
      <c r="L67" s="53"/>
    </row>
    <row r="68" spans="1:12" s="14" customFormat="1" ht="15.75">
      <c r="A68" s="5">
        <v>61</v>
      </c>
      <c r="B68" s="46" t="s">
        <v>72</v>
      </c>
      <c r="C68" s="47" t="s">
        <v>66</v>
      </c>
      <c r="D68" s="20">
        <f t="shared" si="0"/>
        <v>21259.51</v>
      </c>
      <c r="E68" s="25">
        <v>4.51</v>
      </c>
      <c r="F68" s="21">
        <f t="shared" si="15"/>
        <v>0.86237699999999995</v>
      </c>
      <c r="G68" s="37">
        <f t="shared" si="13"/>
        <v>1.0950123</v>
      </c>
      <c r="H68" s="23">
        <v>1</v>
      </c>
      <c r="I68" s="24">
        <f t="shared" si="18"/>
        <v>0.94431299999999996</v>
      </c>
      <c r="J68" s="37">
        <f t="shared" si="1"/>
        <v>1.006</v>
      </c>
      <c r="K68" s="25">
        <f t="shared" si="19"/>
        <v>91084.35</v>
      </c>
      <c r="L68" s="53"/>
    </row>
    <row r="69" spans="1:12" s="14" customFormat="1" ht="15.75">
      <c r="A69" s="5">
        <v>62</v>
      </c>
      <c r="B69" s="33" t="s">
        <v>351</v>
      </c>
      <c r="C69" s="10" t="s">
        <v>66</v>
      </c>
      <c r="D69" s="20">
        <f t="shared" si="0"/>
        <v>21259.51</v>
      </c>
      <c r="E69" s="25">
        <v>7.2</v>
      </c>
      <c r="F69" s="21">
        <f t="shared" si="15"/>
        <v>0.86237699999999995</v>
      </c>
      <c r="G69" s="37">
        <f t="shared" si="13"/>
        <v>1.0950123</v>
      </c>
      <c r="H69" s="23">
        <f>$H$7</f>
        <v>1</v>
      </c>
      <c r="I69" s="24">
        <f t="shared" si="18"/>
        <v>0.94431299999999996</v>
      </c>
      <c r="J69" s="37">
        <f t="shared" si="1"/>
        <v>1.006</v>
      </c>
      <c r="K69" s="25">
        <f t="shared" si="19"/>
        <v>145411.82</v>
      </c>
      <c r="L69" s="53"/>
    </row>
    <row r="70" spans="1:12" s="14" customFormat="1" ht="15.75">
      <c r="A70" s="5">
        <v>63</v>
      </c>
      <c r="B70" s="46" t="s">
        <v>73</v>
      </c>
      <c r="C70" s="47" t="s">
        <v>66</v>
      </c>
      <c r="D70" s="20">
        <f t="shared" si="0"/>
        <v>21259.51</v>
      </c>
      <c r="E70" s="25">
        <v>1.18</v>
      </c>
      <c r="F70" s="21">
        <f t="shared" si="15"/>
        <v>0.86237699999999995</v>
      </c>
      <c r="G70" s="37">
        <f t="shared" ref="G70:G92" si="20">$G$7</f>
        <v>1.0950123</v>
      </c>
      <c r="H70" s="23">
        <v>1</v>
      </c>
      <c r="I70" s="24">
        <f t="shared" si="18"/>
        <v>0.94431299999999996</v>
      </c>
      <c r="J70" s="37">
        <f t="shared" si="1"/>
        <v>1.006</v>
      </c>
      <c r="K70" s="25">
        <f t="shared" si="19"/>
        <v>23831.38</v>
      </c>
      <c r="L70" s="53"/>
    </row>
    <row r="71" spans="1:12" s="14" customFormat="1" ht="15.75">
      <c r="A71" s="5">
        <v>64</v>
      </c>
      <c r="B71" s="46" t="s">
        <v>74</v>
      </c>
      <c r="C71" s="47" t="s">
        <v>66</v>
      </c>
      <c r="D71" s="20">
        <f t="shared" si="0"/>
        <v>21259.51</v>
      </c>
      <c r="E71" s="25">
        <v>0.98</v>
      </c>
      <c r="F71" s="21">
        <f t="shared" si="15"/>
        <v>0.86237699999999995</v>
      </c>
      <c r="G71" s="37">
        <f t="shared" si="20"/>
        <v>1.0950123</v>
      </c>
      <c r="H71" s="23">
        <v>1</v>
      </c>
      <c r="I71" s="24">
        <f t="shared" si="18"/>
        <v>0.94431299999999996</v>
      </c>
      <c r="J71" s="37">
        <f t="shared" si="1"/>
        <v>1.006</v>
      </c>
      <c r="K71" s="25">
        <f t="shared" si="19"/>
        <v>19792.16</v>
      </c>
      <c r="L71" s="53"/>
    </row>
    <row r="72" spans="1:12" s="14" customFormat="1" ht="31.5">
      <c r="A72" s="5">
        <v>65</v>
      </c>
      <c r="B72" s="46" t="s">
        <v>75</v>
      </c>
      <c r="C72" s="47" t="s">
        <v>66</v>
      </c>
      <c r="D72" s="20">
        <f t="shared" ref="D72:D135" si="21">$D$7</f>
        <v>21259.51</v>
      </c>
      <c r="E72" s="25">
        <v>0.35</v>
      </c>
      <c r="F72" s="21">
        <f t="shared" si="15"/>
        <v>0.86237699999999995</v>
      </c>
      <c r="G72" s="37">
        <f t="shared" si="20"/>
        <v>1.0950123</v>
      </c>
      <c r="H72" s="23">
        <v>1</v>
      </c>
      <c r="I72" s="24">
        <f t="shared" si="18"/>
        <v>0.94431299999999996</v>
      </c>
      <c r="J72" s="37">
        <f t="shared" ref="J72:J135" si="22">$J$7</f>
        <v>1.006</v>
      </c>
      <c r="K72" s="25">
        <f t="shared" si="19"/>
        <v>7068.63</v>
      </c>
      <c r="L72" s="53"/>
    </row>
    <row r="73" spans="1:12" s="14" customFormat="1" ht="15.75">
      <c r="A73" s="5">
        <v>66</v>
      </c>
      <c r="B73" s="46" t="s">
        <v>76</v>
      </c>
      <c r="C73" s="47" t="s">
        <v>66</v>
      </c>
      <c r="D73" s="20">
        <f t="shared" si="21"/>
        <v>21259.51</v>
      </c>
      <c r="E73" s="25">
        <v>0.5</v>
      </c>
      <c r="F73" s="21">
        <v>1.4</v>
      </c>
      <c r="G73" s="37">
        <f t="shared" si="20"/>
        <v>1.0950123</v>
      </c>
      <c r="H73" s="23">
        <v>1</v>
      </c>
      <c r="I73" s="24">
        <f t="shared" si="18"/>
        <v>1.5330170000000001</v>
      </c>
      <c r="J73" s="37">
        <f t="shared" si="22"/>
        <v>1.006</v>
      </c>
      <c r="K73" s="25">
        <f t="shared" si="19"/>
        <v>16393.37</v>
      </c>
      <c r="L73" s="53"/>
    </row>
    <row r="74" spans="1:12" s="14" customFormat="1" ht="15.75">
      <c r="A74" s="5">
        <v>67</v>
      </c>
      <c r="B74" s="46" t="s">
        <v>77</v>
      </c>
      <c r="C74" s="47" t="s">
        <v>66</v>
      </c>
      <c r="D74" s="20">
        <f t="shared" si="21"/>
        <v>21259.51</v>
      </c>
      <c r="E74" s="25">
        <v>1.01</v>
      </c>
      <c r="F74" s="21">
        <f>$F$7</f>
        <v>0.86237699999999995</v>
      </c>
      <c r="G74" s="37">
        <f t="shared" si="20"/>
        <v>1.0950123</v>
      </c>
      <c r="H74" s="23">
        <v>1</v>
      </c>
      <c r="I74" s="24">
        <f t="shared" si="18"/>
        <v>0.94431299999999996</v>
      </c>
      <c r="J74" s="37">
        <f t="shared" si="22"/>
        <v>1.006</v>
      </c>
      <c r="K74" s="25">
        <f t="shared" si="19"/>
        <v>20398.05</v>
      </c>
      <c r="L74" s="53"/>
    </row>
    <row r="75" spans="1:12" s="14" customFormat="1" ht="15.75">
      <c r="A75" s="5">
        <v>68</v>
      </c>
      <c r="B75" s="33" t="s">
        <v>78</v>
      </c>
      <c r="C75" s="10" t="s">
        <v>66</v>
      </c>
      <c r="D75" s="20">
        <f t="shared" si="21"/>
        <v>21259.51</v>
      </c>
      <c r="E75" s="25">
        <v>2.2999999999999998</v>
      </c>
      <c r="F75" s="21">
        <f>$F$7</f>
        <v>0.86237699999999995</v>
      </c>
      <c r="G75" s="37">
        <f t="shared" si="20"/>
        <v>1.0950123</v>
      </c>
      <c r="H75" s="23">
        <f t="shared" ref="H75:H78" si="23">$H$7</f>
        <v>1</v>
      </c>
      <c r="I75" s="24">
        <f t="shared" si="18"/>
        <v>0.94431299999999996</v>
      </c>
      <c r="J75" s="37">
        <f t="shared" si="22"/>
        <v>1.006</v>
      </c>
      <c r="K75" s="25">
        <f t="shared" si="19"/>
        <v>46451</v>
      </c>
      <c r="L75" s="53"/>
    </row>
    <row r="76" spans="1:12" s="14" customFormat="1" ht="31.5">
      <c r="A76" s="5">
        <v>69</v>
      </c>
      <c r="B76" s="46" t="s">
        <v>80</v>
      </c>
      <c r="C76" s="47" t="s">
        <v>79</v>
      </c>
      <c r="D76" s="20">
        <f t="shared" si="21"/>
        <v>21259.51</v>
      </c>
      <c r="E76" s="25">
        <v>1.42</v>
      </c>
      <c r="F76" s="21">
        <f>$F$7</f>
        <v>0.86237699999999995</v>
      </c>
      <c r="G76" s="37">
        <f t="shared" si="20"/>
        <v>1.0950123</v>
      </c>
      <c r="H76" s="23">
        <v>1</v>
      </c>
      <c r="I76" s="24">
        <f t="shared" si="18"/>
        <v>0.94431299999999996</v>
      </c>
      <c r="J76" s="37">
        <f t="shared" si="22"/>
        <v>1.006</v>
      </c>
      <c r="K76" s="25">
        <f t="shared" si="19"/>
        <v>28678.44</v>
      </c>
      <c r="L76" s="53"/>
    </row>
    <row r="77" spans="1:12" s="14" customFormat="1" ht="31.5">
      <c r="A77" s="5">
        <v>70</v>
      </c>
      <c r="B77" s="46" t="s">
        <v>81</v>
      </c>
      <c r="C77" s="47" t="s">
        <v>79</v>
      </c>
      <c r="D77" s="20">
        <f t="shared" si="21"/>
        <v>21259.51</v>
      </c>
      <c r="E77" s="25">
        <v>2.81</v>
      </c>
      <c r="F77" s="21">
        <v>1</v>
      </c>
      <c r="G77" s="37">
        <f t="shared" si="20"/>
        <v>1.0950123</v>
      </c>
      <c r="H77" s="23">
        <f t="shared" si="23"/>
        <v>1</v>
      </c>
      <c r="I77" s="24">
        <f t="shared" si="18"/>
        <v>1.0950120000000001</v>
      </c>
      <c r="J77" s="37">
        <f t="shared" si="22"/>
        <v>1.006</v>
      </c>
      <c r="K77" s="25">
        <f t="shared" si="19"/>
        <v>65807.66</v>
      </c>
      <c r="L77" s="53"/>
    </row>
    <row r="78" spans="1:12" s="14" customFormat="1" ht="31.5">
      <c r="A78" s="5">
        <v>71</v>
      </c>
      <c r="B78" s="33" t="s">
        <v>82</v>
      </c>
      <c r="C78" s="10" t="s">
        <v>79</v>
      </c>
      <c r="D78" s="20">
        <f t="shared" si="21"/>
        <v>21259.51</v>
      </c>
      <c r="E78" s="25">
        <v>3.48</v>
      </c>
      <c r="F78" s="21">
        <v>1</v>
      </c>
      <c r="G78" s="37">
        <f t="shared" si="20"/>
        <v>1.0950123</v>
      </c>
      <c r="H78" s="23">
        <f t="shared" si="23"/>
        <v>1</v>
      </c>
      <c r="I78" s="24">
        <f t="shared" si="18"/>
        <v>1.0950120000000001</v>
      </c>
      <c r="J78" s="37">
        <f t="shared" si="22"/>
        <v>1.006</v>
      </c>
      <c r="K78" s="25">
        <f t="shared" si="19"/>
        <v>81498.45</v>
      </c>
      <c r="L78" s="53"/>
    </row>
    <row r="79" spans="1:12" s="14" customFormat="1" ht="15.75">
      <c r="A79" s="5">
        <v>72</v>
      </c>
      <c r="B79" s="46" t="s">
        <v>83</v>
      </c>
      <c r="C79" s="47" t="s">
        <v>79</v>
      </c>
      <c r="D79" s="20">
        <f t="shared" si="21"/>
        <v>21259.51</v>
      </c>
      <c r="E79" s="25">
        <v>1.1200000000000001</v>
      </c>
      <c r="F79" s="21">
        <f>$F$7</f>
        <v>0.86237699999999995</v>
      </c>
      <c r="G79" s="37">
        <f t="shared" si="20"/>
        <v>1.0950123</v>
      </c>
      <c r="H79" s="23">
        <v>1</v>
      </c>
      <c r="I79" s="24">
        <f t="shared" si="18"/>
        <v>0.94431299999999996</v>
      </c>
      <c r="J79" s="37">
        <f t="shared" si="22"/>
        <v>1.006</v>
      </c>
      <c r="K79" s="25">
        <f t="shared" si="19"/>
        <v>22619.62</v>
      </c>
      <c r="L79" s="53"/>
    </row>
    <row r="80" spans="1:12" s="14" customFormat="1" ht="15.75">
      <c r="A80" s="5">
        <v>73</v>
      </c>
      <c r="B80" s="33" t="s">
        <v>84</v>
      </c>
      <c r="C80" s="10" t="s">
        <v>79</v>
      </c>
      <c r="D80" s="20">
        <f t="shared" si="21"/>
        <v>21259.51</v>
      </c>
      <c r="E80" s="25">
        <v>2.0099999999999998</v>
      </c>
      <c r="F80" s="21">
        <v>1</v>
      </c>
      <c r="G80" s="37">
        <f t="shared" si="20"/>
        <v>1.0950123</v>
      </c>
      <c r="H80" s="23">
        <f>$H$7</f>
        <v>1</v>
      </c>
      <c r="I80" s="24">
        <f t="shared" si="18"/>
        <v>1.0950120000000001</v>
      </c>
      <c r="J80" s="37">
        <f t="shared" si="22"/>
        <v>1.006</v>
      </c>
      <c r="K80" s="25">
        <f t="shared" si="19"/>
        <v>47072.38</v>
      </c>
      <c r="L80" s="53"/>
    </row>
    <row r="81" spans="1:12" s="14" customFormat="1" ht="15.75">
      <c r="A81" s="5">
        <v>74</v>
      </c>
      <c r="B81" s="46" t="s">
        <v>85</v>
      </c>
      <c r="C81" s="47" t="s">
        <v>79</v>
      </c>
      <c r="D81" s="20">
        <f t="shared" si="21"/>
        <v>21259.51</v>
      </c>
      <c r="E81" s="25">
        <v>1.42</v>
      </c>
      <c r="F81" s="21">
        <f>$F$7</f>
        <v>0.86237699999999995</v>
      </c>
      <c r="G81" s="37">
        <f t="shared" si="20"/>
        <v>1.0950123</v>
      </c>
      <c r="H81" s="23">
        <v>1</v>
      </c>
      <c r="I81" s="24">
        <f t="shared" si="18"/>
        <v>0.94431299999999996</v>
      </c>
      <c r="J81" s="37">
        <f t="shared" si="22"/>
        <v>1.006</v>
      </c>
      <c r="K81" s="25">
        <f t="shared" si="19"/>
        <v>28678.44</v>
      </c>
      <c r="L81" s="53"/>
    </row>
    <row r="82" spans="1:12" s="14" customFormat="1" ht="15.75">
      <c r="A82" s="5">
        <v>75</v>
      </c>
      <c r="B82" s="33" t="s">
        <v>86</v>
      </c>
      <c r="C82" s="10" t="s">
        <v>79</v>
      </c>
      <c r="D82" s="20">
        <f t="shared" si="21"/>
        <v>21259.51</v>
      </c>
      <c r="E82" s="25">
        <v>2.38</v>
      </c>
      <c r="F82" s="21">
        <v>1</v>
      </c>
      <c r="G82" s="37">
        <f t="shared" si="20"/>
        <v>1.0950123</v>
      </c>
      <c r="H82" s="23">
        <f>$H$7</f>
        <v>1</v>
      </c>
      <c r="I82" s="24">
        <f t="shared" si="18"/>
        <v>1.0950120000000001</v>
      </c>
      <c r="J82" s="37">
        <f t="shared" si="22"/>
        <v>1.006</v>
      </c>
      <c r="K82" s="25">
        <f t="shared" si="19"/>
        <v>55737.45</v>
      </c>
      <c r="L82" s="53"/>
    </row>
    <row r="83" spans="1:12" s="14" customFormat="1" ht="15.75">
      <c r="A83" s="5">
        <v>76</v>
      </c>
      <c r="B83" s="46" t="s">
        <v>88</v>
      </c>
      <c r="C83" s="47" t="s">
        <v>87</v>
      </c>
      <c r="D83" s="20">
        <f t="shared" si="21"/>
        <v>21259.51</v>
      </c>
      <c r="E83" s="25">
        <v>0.84</v>
      </c>
      <c r="F83" s="21">
        <f t="shared" ref="F83:F93" si="24">$F$7</f>
        <v>0.86237699999999995</v>
      </c>
      <c r="G83" s="37">
        <f t="shared" si="20"/>
        <v>1.0950123</v>
      </c>
      <c r="H83" s="23">
        <v>1</v>
      </c>
      <c r="I83" s="24">
        <f t="shared" si="18"/>
        <v>0.94431299999999996</v>
      </c>
      <c r="J83" s="37">
        <f t="shared" si="22"/>
        <v>1.006</v>
      </c>
      <c r="K83" s="25">
        <f t="shared" si="19"/>
        <v>16964.71</v>
      </c>
      <c r="L83" s="53"/>
    </row>
    <row r="84" spans="1:12" s="14" customFormat="1" ht="15.75">
      <c r="A84" s="5">
        <v>77</v>
      </c>
      <c r="B84" s="46" t="s">
        <v>89</v>
      </c>
      <c r="C84" s="47" t="s">
        <v>87</v>
      </c>
      <c r="D84" s="20">
        <f t="shared" si="21"/>
        <v>21259.51</v>
      </c>
      <c r="E84" s="25">
        <v>1.74</v>
      </c>
      <c r="F84" s="21">
        <f t="shared" si="24"/>
        <v>0.86237699999999995</v>
      </c>
      <c r="G84" s="37">
        <f t="shared" si="20"/>
        <v>1.0950123</v>
      </c>
      <c r="H84" s="23">
        <v>1</v>
      </c>
      <c r="I84" s="24">
        <f t="shared" si="18"/>
        <v>0.94431299999999996</v>
      </c>
      <c r="J84" s="37">
        <f t="shared" si="22"/>
        <v>1.006</v>
      </c>
      <c r="K84" s="25">
        <f t="shared" si="19"/>
        <v>35141.19</v>
      </c>
      <c r="L84" s="53"/>
    </row>
    <row r="85" spans="1:12" s="14" customFormat="1" ht="15.75">
      <c r="A85" s="5">
        <v>78</v>
      </c>
      <c r="B85" s="33" t="s">
        <v>90</v>
      </c>
      <c r="C85" s="10" t="s">
        <v>87</v>
      </c>
      <c r="D85" s="20">
        <f t="shared" si="21"/>
        <v>21259.51</v>
      </c>
      <c r="E85" s="25">
        <v>2.4900000000000002</v>
      </c>
      <c r="F85" s="21">
        <f t="shared" si="24"/>
        <v>0.86237699999999995</v>
      </c>
      <c r="G85" s="37">
        <f t="shared" si="20"/>
        <v>1.0950123</v>
      </c>
      <c r="H85" s="23">
        <f t="shared" ref="H85:H86" si="25">$H$7</f>
        <v>1</v>
      </c>
      <c r="I85" s="24">
        <f t="shared" si="18"/>
        <v>0.94431299999999996</v>
      </c>
      <c r="J85" s="37">
        <f t="shared" si="22"/>
        <v>1.006</v>
      </c>
      <c r="K85" s="25">
        <f t="shared" si="19"/>
        <v>50288.25</v>
      </c>
      <c r="L85" s="53"/>
    </row>
    <row r="86" spans="1:12" s="14" customFormat="1" ht="15.75">
      <c r="A86" s="5">
        <v>79</v>
      </c>
      <c r="B86" s="33" t="s">
        <v>92</v>
      </c>
      <c r="C86" s="10" t="s">
        <v>91</v>
      </c>
      <c r="D86" s="20">
        <f t="shared" si="21"/>
        <v>21259.51</v>
      </c>
      <c r="E86" s="25">
        <v>0.98</v>
      </c>
      <c r="F86" s="21">
        <f t="shared" si="24"/>
        <v>0.86237699999999995</v>
      </c>
      <c r="G86" s="37">
        <f t="shared" si="20"/>
        <v>1.0950123</v>
      </c>
      <c r="H86" s="23">
        <f t="shared" si="25"/>
        <v>1</v>
      </c>
      <c r="I86" s="24">
        <f t="shared" si="18"/>
        <v>0.94431299999999996</v>
      </c>
      <c r="J86" s="37">
        <f t="shared" si="22"/>
        <v>1.006</v>
      </c>
      <c r="K86" s="25">
        <f t="shared" si="19"/>
        <v>19792.16</v>
      </c>
      <c r="L86" s="53"/>
    </row>
    <row r="87" spans="1:12" s="14" customFormat="1" ht="15.75">
      <c r="A87" s="5">
        <v>80</v>
      </c>
      <c r="B87" s="46" t="s">
        <v>93</v>
      </c>
      <c r="C87" s="47" t="s">
        <v>91</v>
      </c>
      <c r="D87" s="20">
        <f t="shared" si="21"/>
        <v>21259.51</v>
      </c>
      <c r="E87" s="25">
        <v>1.55</v>
      </c>
      <c r="F87" s="21">
        <f t="shared" si="24"/>
        <v>0.86237699999999995</v>
      </c>
      <c r="G87" s="37">
        <f t="shared" si="20"/>
        <v>1.0950123</v>
      </c>
      <c r="H87" s="23">
        <v>1</v>
      </c>
      <c r="I87" s="24">
        <f t="shared" si="18"/>
        <v>0.94431299999999996</v>
      </c>
      <c r="J87" s="37">
        <f t="shared" si="22"/>
        <v>1.006</v>
      </c>
      <c r="K87" s="25">
        <f t="shared" si="19"/>
        <v>31303.93</v>
      </c>
      <c r="L87" s="53"/>
    </row>
    <row r="88" spans="1:12" s="14" customFormat="1" ht="15.75">
      <c r="A88" s="5">
        <v>81</v>
      </c>
      <c r="B88" s="33" t="s">
        <v>94</v>
      </c>
      <c r="C88" s="10" t="s">
        <v>91</v>
      </c>
      <c r="D88" s="20">
        <f t="shared" si="21"/>
        <v>21259.51</v>
      </c>
      <c r="E88" s="25">
        <v>0.84</v>
      </c>
      <c r="F88" s="21">
        <f t="shared" si="24"/>
        <v>0.86237699999999995</v>
      </c>
      <c r="G88" s="37">
        <f t="shared" si="20"/>
        <v>1.0950123</v>
      </c>
      <c r="H88" s="23">
        <f>$H$7</f>
        <v>1</v>
      </c>
      <c r="I88" s="24">
        <f t="shared" si="18"/>
        <v>0.94431299999999996</v>
      </c>
      <c r="J88" s="37">
        <f t="shared" si="22"/>
        <v>1.006</v>
      </c>
      <c r="K88" s="25">
        <f t="shared" si="19"/>
        <v>16964.71</v>
      </c>
      <c r="L88" s="53"/>
    </row>
    <row r="89" spans="1:12" s="14" customFormat="1" ht="15.75">
      <c r="A89" s="5">
        <v>82</v>
      </c>
      <c r="B89" s="46" t="s">
        <v>95</v>
      </c>
      <c r="C89" s="47" t="s">
        <v>91</v>
      </c>
      <c r="D89" s="20">
        <f t="shared" si="21"/>
        <v>21259.51</v>
      </c>
      <c r="E89" s="25">
        <v>1.33</v>
      </c>
      <c r="F89" s="21">
        <f t="shared" si="24"/>
        <v>0.86237699999999995</v>
      </c>
      <c r="G89" s="37">
        <f t="shared" si="20"/>
        <v>1.0950123</v>
      </c>
      <c r="H89" s="23">
        <v>1</v>
      </c>
      <c r="I89" s="24">
        <f t="shared" si="18"/>
        <v>0.94431299999999996</v>
      </c>
      <c r="J89" s="37">
        <f t="shared" si="22"/>
        <v>1.006</v>
      </c>
      <c r="K89" s="25">
        <f t="shared" si="19"/>
        <v>26860.79</v>
      </c>
      <c r="L89" s="53"/>
    </row>
    <row r="90" spans="1:12" s="14" customFormat="1" ht="15.75">
      <c r="A90" s="5">
        <v>83</v>
      </c>
      <c r="B90" s="46" t="s">
        <v>96</v>
      </c>
      <c r="C90" s="47" t="s">
        <v>91</v>
      </c>
      <c r="D90" s="20">
        <f t="shared" si="21"/>
        <v>21259.51</v>
      </c>
      <c r="E90" s="25">
        <v>0.96</v>
      </c>
      <c r="F90" s="21">
        <f t="shared" si="24"/>
        <v>0.86237699999999995</v>
      </c>
      <c r="G90" s="37">
        <f t="shared" si="20"/>
        <v>1.0950123</v>
      </c>
      <c r="H90" s="23">
        <v>1</v>
      </c>
      <c r="I90" s="24">
        <f t="shared" si="18"/>
        <v>0.94431299999999996</v>
      </c>
      <c r="J90" s="37">
        <f t="shared" si="22"/>
        <v>1.006</v>
      </c>
      <c r="K90" s="25">
        <f t="shared" si="19"/>
        <v>19388.240000000002</v>
      </c>
      <c r="L90" s="53"/>
    </row>
    <row r="91" spans="1:12" s="14" customFormat="1" ht="15.75">
      <c r="A91" s="5">
        <v>84</v>
      </c>
      <c r="B91" s="33" t="s">
        <v>97</v>
      </c>
      <c r="C91" s="10" t="s">
        <v>91</v>
      </c>
      <c r="D91" s="20">
        <f t="shared" si="21"/>
        <v>21259.51</v>
      </c>
      <c r="E91" s="25">
        <v>2.0099999999999998</v>
      </c>
      <c r="F91" s="21">
        <f t="shared" si="24"/>
        <v>0.86237699999999995</v>
      </c>
      <c r="G91" s="37">
        <f t="shared" si="20"/>
        <v>1.0950123</v>
      </c>
      <c r="H91" s="23">
        <f>$H$7</f>
        <v>1</v>
      </c>
      <c r="I91" s="24">
        <f t="shared" si="18"/>
        <v>0.94431299999999996</v>
      </c>
      <c r="J91" s="37">
        <f t="shared" si="22"/>
        <v>1.006</v>
      </c>
      <c r="K91" s="25">
        <f t="shared" si="19"/>
        <v>40594.129999999997</v>
      </c>
      <c r="L91" s="53"/>
    </row>
    <row r="92" spans="1:12" s="14" customFormat="1" ht="15.75">
      <c r="A92" s="5">
        <v>85</v>
      </c>
      <c r="B92" s="46" t="s">
        <v>98</v>
      </c>
      <c r="C92" s="47" t="s">
        <v>91</v>
      </c>
      <c r="D92" s="20">
        <f t="shared" si="21"/>
        <v>21259.51</v>
      </c>
      <c r="E92" s="25">
        <v>1.02</v>
      </c>
      <c r="F92" s="21">
        <f t="shared" si="24"/>
        <v>0.86237699999999995</v>
      </c>
      <c r="G92" s="37">
        <f t="shared" si="20"/>
        <v>1.0950123</v>
      </c>
      <c r="H92" s="23">
        <v>1</v>
      </c>
      <c r="I92" s="24">
        <f t="shared" si="18"/>
        <v>0.94431299999999996</v>
      </c>
      <c r="J92" s="37">
        <f t="shared" si="22"/>
        <v>1.006</v>
      </c>
      <c r="K92" s="25">
        <f t="shared" si="19"/>
        <v>20600.009999999998</v>
      </c>
      <c r="L92" s="53"/>
    </row>
    <row r="93" spans="1:12" s="14" customFormat="1" ht="15.75">
      <c r="A93" s="5">
        <v>86</v>
      </c>
      <c r="B93" s="33" t="s">
        <v>99</v>
      </c>
      <c r="C93" s="10" t="s">
        <v>91</v>
      </c>
      <c r="D93" s="20">
        <f t="shared" si="21"/>
        <v>21259.51</v>
      </c>
      <c r="E93" s="25">
        <v>1.95</v>
      </c>
      <c r="F93" s="21">
        <f t="shared" si="24"/>
        <v>0.86237699999999995</v>
      </c>
      <c r="G93" s="37">
        <v>1</v>
      </c>
      <c r="H93" s="23">
        <f>$H$7</f>
        <v>1</v>
      </c>
      <c r="I93" s="24">
        <f t="shared" ref="I93:I118" si="26">ROUND(F93*G93*H93,6)</f>
        <v>0.86237699999999995</v>
      </c>
      <c r="J93" s="37">
        <f t="shared" si="22"/>
        <v>1.006</v>
      </c>
      <c r="K93" s="25">
        <f t="shared" ref="K93:K118" si="27">ROUND(D93*E93*I93*J93,2)</f>
        <v>35965.24</v>
      </c>
      <c r="L93" s="53"/>
    </row>
    <row r="94" spans="1:12" s="14" customFormat="1" ht="15.75">
      <c r="A94" s="5">
        <v>87</v>
      </c>
      <c r="B94" s="46" t="s">
        <v>100</v>
      </c>
      <c r="C94" s="47" t="s">
        <v>91</v>
      </c>
      <c r="D94" s="20">
        <f t="shared" si="21"/>
        <v>21259.51</v>
      </c>
      <c r="E94" s="25">
        <v>0.74</v>
      </c>
      <c r="F94" s="21">
        <v>1.4</v>
      </c>
      <c r="G94" s="37">
        <f t="shared" ref="G94:G103" si="28">$G$7</f>
        <v>1.0950123</v>
      </c>
      <c r="H94" s="23">
        <v>1</v>
      </c>
      <c r="I94" s="24">
        <f t="shared" si="26"/>
        <v>1.5330170000000001</v>
      </c>
      <c r="J94" s="37">
        <f t="shared" si="22"/>
        <v>1.006</v>
      </c>
      <c r="K94" s="25">
        <f t="shared" si="27"/>
        <v>24262.19</v>
      </c>
      <c r="L94" s="53"/>
    </row>
    <row r="95" spans="1:12" s="14" customFormat="1" ht="15.75">
      <c r="A95" s="5">
        <v>88</v>
      </c>
      <c r="B95" s="46" t="s">
        <v>101</v>
      </c>
      <c r="C95" s="47" t="s">
        <v>91</v>
      </c>
      <c r="D95" s="20">
        <f t="shared" si="21"/>
        <v>21259.51</v>
      </c>
      <c r="E95" s="25">
        <v>0.99</v>
      </c>
      <c r="F95" s="21">
        <f>$F$7</f>
        <v>0.86237699999999995</v>
      </c>
      <c r="G95" s="37">
        <f t="shared" si="28"/>
        <v>1.0950123</v>
      </c>
      <c r="H95" s="23">
        <v>1</v>
      </c>
      <c r="I95" s="24">
        <f t="shared" si="26"/>
        <v>0.94431299999999996</v>
      </c>
      <c r="J95" s="37">
        <f t="shared" si="22"/>
        <v>1.006</v>
      </c>
      <c r="K95" s="25">
        <f t="shared" si="27"/>
        <v>19994.12</v>
      </c>
      <c r="L95" s="53"/>
    </row>
    <row r="96" spans="1:12" s="14" customFormat="1" ht="31.5">
      <c r="A96" s="5">
        <v>89</v>
      </c>
      <c r="B96" s="46" t="s">
        <v>102</v>
      </c>
      <c r="C96" s="47" t="s">
        <v>91</v>
      </c>
      <c r="D96" s="20">
        <f t="shared" si="21"/>
        <v>21259.51</v>
      </c>
      <c r="E96" s="25">
        <v>1.1499999999999999</v>
      </c>
      <c r="F96" s="21">
        <v>1.4</v>
      </c>
      <c r="G96" s="37">
        <f t="shared" si="28"/>
        <v>1.0950123</v>
      </c>
      <c r="H96" s="23">
        <f t="shared" ref="H96:H97" si="29">$H$7</f>
        <v>1</v>
      </c>
      <c r="I96" s="24">
        <f t="shared" si="26"/>
        <v>1.5330170000000001</v>
      </c>
      <c r="J96" s="37">
        <f t="shared" si="22"/>
        <v>1.006</v>
      </c>
      <c r="K96" s="25">
        <f t="shared" si="27"/>
        <v>37704.75</v>
      </c>
      <c r="L96" s="53"/>
    </row>
    <row r="97" spans="1:12" s="14" customFormat="1" ht="15.75">
      <c r="A97" s="5">
        <v>90</v>
      </c>
      <c r="B97" s="46" t="s">
        <v>103</v>
      </c>
      <c r="C97" s="47" t="s">
        <v>91</v>
      </c>
      <c r="D97" s="20">
        <f t="shared" si="21"/>
        <v>21259.51</v>
      </c>
      <c r="E97" s="25">
        <v>2.82</v>
      </c>
      <c r="F97" s="21">
        <f>$F$7</f>
        <v>0.86237699999999995</v>
      </c>
      <c r="G97" s="37">
        <f t="shared" si="28"/>
        <v>1.0950123</v>
      </c>
      <c r="H97" s="23">
        <f t="shared" si="29"/>
        <v>1</v>
      </c>
      <c r="I97" s="24">
        <f t="shared" si="26"/>
        <v>0.94431299999999996</v>
      </c>
      <c r="J97" s="37">
        <f t="shared" si="22"/>
        <v>1.006</v>
      </c>
      <c r="K97" s="25">
        <f t="shared" si="27"/>
        <v>56952.959999999999</v>
      </c>
      <c r="L97" s="53"/>
    </row>
    <row r="98" spans="1:12" s="14" customFormat="1" ht="15.75">
      <c r="A98" s="5">
        <v>91</v>
      </c>
      <c r="B98" s="46" t="s">
        <v>104</v>
      </c>
      <c r="C98" s="47" t="s">
        <v>91</v>
      </c>
      <c r="D98" s="20">
        <f t="shared" si="21"/>
        <v>21259.51</v>
      </c>
      <c r="E98" s="25">
        <v>2.52</v>
      </c>
      <c r="F98" s="21">
        <v>1.4</v>
      </c>
      <c r="G98" s="37">
        <f t="shared" si="28"/>
        <v>1.0950123</v>
      </c>
      <c r="H98" s="23">
        <v>1</v>
      </c>
      <c r="I98" s="24">
        <f t="shared" si="26"/>
        <v>1.5330170000000001</v>
      </c>
      <c r="J98" s="37">
        <f t="shared" si="22"/>
        <v>1.006</v>
      </c>
      <c r="K98" s="25">
        <f t="shared" si="27"/>
        <v>82622.58</v>
      </c>
      <c r="L98" s="53"/>
    </row>
    <row r="99" spans="1:12" s="14" customFormat="1" ht="15.75">
      <c r="A99" s="5">
        <v>92</v>
      </c>
      <c r="B99" s="46" t="s">
        <v>105</v>
      </c>
      <c r="C99" s="47" t="s">
        <v>91</v>
      </c>
      <c r="D99" s="20">
        <f t="shared" si="21"/>
        <v>21259.51</v>
      </c>
      <c r="E99" s="25">
        <v>3.12</v>
      </c>
      <c r="F99" s="21">
        <v>1</v>
      </c>
      <c r="G99" s="37">
        <f t="shared" si="28"/>
        <v>1.0950123</v>
      </c>
      <c r="H99" s="23">
        <f t="shared" ref="H99:H100" si="30">$H$7</f>
        <v>1</v>
      </c>
      <c r="I99" s="24">
        <f t="shared" si="26"/>
        <v>1.0950120000000001</v>
      </c>
      <c r="J99" s="37">
        <f t="shared" si="22"/>
        <v>1.006</v>
      </c>
      <c r="K99" s="25">
        <f t="shared" si="27"/>
        <v>73067.58</v>
      </c>
      <c r="L99" s="53"/>
    </row>
    <row r="100" spans="1:12" s="14" customFormat="1" ht="15.75">
      <c r="A100" s="5">
        <v>93</v>
      </c>
      <c r="B100" s="33" t="s">
        <v>106</v>
      </c>
      <c r="C100" s="10" t="s">
        <v>91</v>
      </c>
      <c r="D100" s="20">
        <f t="shared" si="21"/>
        <v>21259.51</v>
      </c>
      <c r="E100" s="25">
        <v>4.51</v>
      </c>
      <c r="F100" s="21">
        <v>1</v>
      </c>
      <c r="G100" s="37">
        <f t="shared" si="28"/>
        <v>1.0950123</v>
      </c>
      <c r="H100" s="23">
        <f t="shared" si="30"/>
        <v>1</v>
      </c>
      <c r="I100" s="24">
        <f t="shared" si="26"/>
        <v>1.0950120000000001</v>
      </c>
      <c r="J100" s="37">
        <f t="shared" si="22"/>
        <v>1.006</v>
      </c>
      <c r="K100" s="25">
        <f t="shared" si="27"/>
        <v>105620.12</v>
      </c>
      <c r="L100" s="53"/>
    </row>
    <row r="101" spans="1:12" s="14" customFormat="1" ht="15.75">
      <c r="A101" s="48">
        <v>94</v>
      </c>
      <c r="B101" s="46" t="s">
        <v>107</v>
      </c>
      <c r="C101" s="47" t="s">
        <v>91</v>
      </c>
      <c r="D101" s="20">
        <f t="shared" si="21"/>
        <v>21259.51</v>
      </c>
      <c r="E101" s="25">
        <v>0.82</v>
      </c>
      <c r="F101" s="21">
        <v>1.4</v>
      </c>
      <c r="G101" s="37">
        <f t="shared" si="28"/>
        <v>1.0950123</v>
      </c>
      <c r="H101" s="23">
        <v>1</v>
      </c>
      <c r="I101" s="24">
        <f t="shared" si="26"/>
        <v>1.5330170000000001</v>
      </c>
      <c r="J101" s="37">
        <f t="shared" si="22"/>
        <v>1.006</v>
      </c>
      <c r="K101" s="25">
        <f t="shared" si="27"/>
        <v>26885.119999999999</v>
      </c>
      <c r="L101" s="53"/>
    </row>
    <row r="102" spans="1:12" s="14" customFormat="1" ht="15.75">
      <c r="A102" s="5">
        <v>95</v>
      </c>
      <c r="B102" s="46" t="s">
        <v>109</v>
      </c>
      <c r="C102" s="47" t="s">
        <v>108</v>
      </c>
      <c r="D102" s="20">
        <f t="shared" si="21"/>
        <v>21259.51</v>
      </c>
      <c r="E102" s="25">
        <v>0.98</v>
      </c>
      <c r="F102" s="21">
        <f t="shared" ref="F102:F113" si="31">$F$7</f>
        <v>0.86237699999999995</v>
      </c>
      <c r="G102" s="37">
        <f t="shared" si="28"/>
        <v>1.0950123</v>
      </c>
      <c r="H102" s="23">
        <v>1</v>
      </c>
      <c r="I102" s="24">
        <f t="shared" si="26"/>
        <v>0.94431299999999996</v>
      </c>
      <c r="J102" s="37">
        <f t="shared" si="22"/>
        <v>1.006</v>
      </c>
      <c r="K102" s="25">
        <f t="shared" si="27"/>
        <v>19792.16</v>
      </c>
      <c r="L102" s="53"/>
    </row>
    <row r="103" spans="1:12" s="14" customFormat="1" ht="15.75">
      <c r="A103" s="5">
        <v>96</v>
      </c>
      <c r="B103" s="33" t="s">
        <v>110</v>
      </c>
      <c r="C103" s="10" t="s">
        <v>108</v>
      </c>
      <c r="D103" s="20">
        <f t="shared" si="21"/>
        <v>21259.51</v>
      </c>
      <c r="E103" s="25">
        <v>1.49</v>
      </c>
      <c r="F103" s="21">
        <f t="shared" si="31"/>
        <v>0.86237699999999995</v>
      </c>
      <c r="G103" s="37">
        <f t="shared" si="28"/>
        <v>1.0950123</v>
      </c>
      <c r="H103" s="23">
        <f>$H$7</f>
        <v>1</v>
      </c>
      <c r="I103" s="24">
        <f t="shared" si="26"/>
        <v>0.94431299999999996</v>
      </c>
      <c r="J103" s="37">
        <f t="shared" si="22"/>
        <v>1.006</v>
      </c>
      <c r="K103" s="25">
        <f t="shared" si="27"/>
        <v>30092.17</v>
      </c>
      <c r="L103" s="53"/>
    </row>
    <row r="104" spans="1:12" s="14" customFormat="1" ht="15.75">
      <c r="A104" s="5">
        <v>97</v>
      </c>
      <c r="B104" s="46" t="s">
        <v>111</v>
      </c>
      <c r="C104" s="47" t="s">
        <v>108</v>
      </c>
      <c r="D104" s="20">
        <f t="shared" si="21"/>
        <v>21259.51</v>
      </c>
      <c r="E104" s="25">
        <v>0.68</v>
      </c>
      <c r="F104" s="21">
        <f t="shared" si="31"/>
        <v>0.86237699999999995</v>
      </c>
      <c r="G104" s="37">
        <v>1</v>
      </c>
      <c r="H104" s="23">
        <v>1</v>
      </c>
      <c r="I104" s="24">
        <f t="shared" si="26"/>
        <v>0.86237699999999995</v>
      </c>
      <c r="J104" s="37">
        <f t="shared" si="22"/>
        <v>1.006</v>
      </c>
      <c r="K104" s="25">
        <f t="shared" si="27"/>
        <v>12541.73</v>
      </c>
      <c r="L104" s="53"/>
    </row>
    <row r="105" spans="1:12" s="14" customFormat="1" ht="15.75">
      <c r="A105" s="5">
        <v>98</v>
      </c>
      <c r="B105" s="46" t="s">
        <v>112</v>
      </c>
      <c r="C105" s="47" t="s">
        <v>108</v>
      </c>
      <c r="D105" s="20">
        <f t="shared" si="21"/>
        <v>21259.51</v>
      </c>
      <c r="E105" s="25">
        <v>1.01</v>
      </c>
      <c r="F105" s="21">
        <f t="shared" si="31"/>
        <v>0.86237699999999995</v>
      </c>
      <c r="G105" s="37">
        <f t="shared" ref="G105:G136" si="32">$G$7</f>
        <v>1.0950123</v>
      </c>
      <c r="H105" s="23">
        <v>1</v>
      </c>
      <c r="I105" s="24">
        <f t="shared" si="26"/>
        <v>0.94431299999999996</v>
      </c>
      <c r="J105" s="37">
        <f t="shared" si="22"/>
        <v>1.006</v>
      </c>
      <c r="K105" s="25">
        <f t="shared" si="27"/>
        <v>20398.05</v>
      </c>
      <c r="L105" s="53"/>
    </row>
    <row r="106" spans="1:12" s="14" customFormat="1" ht="15.75">
      <c r="A106" s="5">
        <v>99</v>
      </c>
      <c r="B106" s="46" t="s">
        <v>113</v>
      </c>
      <c r="C106" s="47" t="s">
        <v>108</v>
      </c>
      <c r="D106" s="20">
        <f t="shared" si="21"/>
        <v>21259.51</v>
      </c>
      <c r="E106" s="25">
        <v>0.4</v>
      </c>
      <c r="F106" s="21">
        <f t="shared" si="31"/>
        <v>0.86237699999999995</v>
      </c>
      <c r="G106" s="37">
        <f t="shared" si="32"/>
        <v>1.0950123</v>
      </c>
      <c r="H106" s="23">
        <v>1</v>
      </c>
      <c r="I106" s="24">
        <f t="shared" si="26"/>
        <v>0.94431299999999996</v>
      </c>
      <c r="J106" s="37">
        <f t="shared" si="22"/>
        <v>1.006</v>
      </c>
      <c r="K106" s="25">
        <f t="shared" si="27"/>
        <v>8078.43</v>
      </c>
      <c r="L106" s="53"/>
    </row>
    <row r="107" spans="1:12" s="14" customFormat="1" ht="15.75">
      <c r="A107" s="5">
        <v>100</v>
      </c>
      <c r="B107" s="46" t="s">
        <v>114</v>
      </c>
      <c r="C107" s="47" t="s">
        <v>108</v>
      </c>
      <c r="D107" s="20">
        <f t="shared" si="21"/>
        <v>21259.51</v>
      </c>
      <c r="E107" s="25">
        <v>1.54</v>
      </c>
      <c r="F107" s="21">
        <f t="shared" si="31"/>
        <v>0.86237699999999995</v>
      </c>
      <c r="G107" s="37">
        <f t="shared" si="32"/>
        <v>1.0950123</v>
      </c>
      <c r="H107" s="23">
        <v>1</v>
      </c>
      <c r="I107" s="24">
        <f t="shared" si="26"/>
        <v>0.94431299999999996</v>
      </c>
      <c r="J107" s="37">
        <f t="shared" si="22"/>
        <v>1.006</v>
      </c>
      <c r="K107" s="25">
        <f t="shared" si="27"/>
        <v>31101.97</v>
      </c>
      <c r="L107" s="53"/>
    </row>
    <row r="108" spans="1:12" s="14" customFormat="1" ht="31.5">
      <c r="A108" s="5">
        <v>101</v>
      </c>
      <c r="B108" s="46" t="s">
        <v>115</v>
      </c>
      <c r="C108" s="47" t="s">
        <v>108</v>
      </c>
      <c r="D108" s="20">
        <f t="shared" si="21"/>
        <v>21259.51</v>
      </c>
      <c r="E108" s="25">
        <v>4.13</v>
      </c>
      <c r="F108" s="21">
        <f t="shared" si="31"/>
        <v>0.86237699999999995</v>
      </c>
      <c r="G108" s="37">
        <f t="shared" si="32"/>
        <v>1.0950123</v>
      </c>
      <c r="H108" s="23">
        <v>1</v>
      </c>
      <c r="I108" s="24">
        <f t="shared" si="26"/>
        <v>0.94431299999999996</v>
      </c>
      <c r="J108" s="37">
        <f t="shared" si="22"/>
        <v>1.006</v>
      </c>
      <c r="K108" s="25">
        <f t="shared" si="27"/>
        <v>83409.83</v>
      </c>
      <c r="L108" s="53"/>
    </row>
    <row r="109" spans="1:12" s="14" customFormat="1" ht="31.5">
      <c r="A109" s="5">
        <v>102</v>
      </c>
      <c r="B109" s="46" t="s">
        <v>116</v>
      </c>
      <c r="C109" s="47" t="s">
        <v>108</v>
      </c>
      <c r="D109" s="20">
        <f t="shared" si="21"/>
        <v>21259.51</v>
      </c>
      <c r="E109" s="25">
        <v>5.82</v>
      </c>
      <c r="F109" s="21">
        <f t="shared" si="31"/>
        <v>0.86237699999999995</v>
      </c>
      <c r="G109" s="37">
        <f t="shared" si="32"/>
        <v>1.0950123</v>
      </c>
      <c r="H109" s="23">
        <v>1</v>
      </c>
      <c r="I109" s="24">
        <f t="shared" si="26"/>
        <v>0.94431299999999996</v>
      </c>
      <c r="J109" s="37">
        <f t="shared" si="22"/>
        <v>1.006</v>
      </c>
      <c r="K109" s="25">
        <f t="shared" si="27"/>
        <v>117541.22</v>
      </c>
      <c r="L109" s="53"/>
    </row>
    <row r="110" spans="1:12" s="14" customFormat="1" ht="15.75">
      <c r="A110" s="5">
        <v>103</v>
      </c>
      <c r="B110" s="33" t="s">
        <v>117</v>
      </c>
      <c r="C110" s="10" t="s">
        <v>108</v>
      </c>
      <c r="D110" s="20">
        <f t="shared" si="21"/>
        <v>21259.51</v>
      </c>
      <c r="E110" s="25">
        <v>1.41</v>
      </c>
      <c r="F110" s="21">
        <f t="shared" si="31"/>
        <v>0.86237699999999995</v>
      </c>
      <c r="G110" s="37">
        <f t="shared" si="32"/>
        <v>1.0950123</v>
      </c>
      <c r="H110" s="23">
        <f t="shared" ref="H110:H112" si="33">$H$7</f>
        <v>1</v>
      </c>
      <c r="I110" s="24">
        <f t="shared" si="26"/>
        <v>0.94431299999999996</v>
      </c>
      <c r="J110" s="37">
        <f t="shared" si="22"/>
        <v>1.006</v>
      </c>
      <c r="K110" s="25">
        <f t="shared" si="27"/>
        <v>28476.48</v>
      </c>
      <c r="L110" s="53"/>
    </row>
    <row r="111" spans="1:12" s="14" customFormat="1" ht="15.75">
      <c r="A111" s="5">
        <v>104</v>
      </c>
      <c r="B111" s="33" t="s">
        <v>118</v>
      </c>
      <c r="C111" s="10" t="s">
        <v>108</v>
      </c>
      <c r="D111" s="20">
        <f t="shared" si="21"/>
        <v>21259.51</v>
      </c>
      <c r="E111" s="25">
        <v>2.19</v>
      </c>
      <c r="F111" s="21">
        <f t="shared" si="31"/>
        <v>0.86237699999999995</v>
      </c>
      <c r="G111" s="37">
        <f t="shared" si="32"/>
        <v>1.0950123</v>
      </c>
      <c r="H111" s="23">
        <f t="shared" si="33"/>
        <v>1</v>
      </c>
      <c r="I111" s="24">
        <f t="shared" si="26"/>
        <v>0.94431299999999996</v>
      </c>
      <c r="J111" s="37">
        <f t="shared" si="22"/>
        <v>1.006</v>
      </c>
      <c r="K111" s="25">
        <f t="shared" si="27"/>
        <v>44229.43</v>
      </c>
      <c r="L111" s="53"/>
    </row>
    <row r="112" spans="1:12" s="14" customFormat="1" ht="15.75">
      <c r="A112" s="5">
        <v>105</v>
      </c>
      <c r="B112" s="33" t="s">
        <v>119</v>
      </c>
      <c r="C112" s="10" t="s">
        <v>108</v>
      </c>
      <c r="D112" s="20">
        <f t="shared" si="21"/>
        <v>21259.51</v>
      </c>
      <c r="E112" s="25">
        <v>2.42</v>
      </c>
      <c r="F112" s="21">
        <f t="shared" si="31"/>
        <v>0.86237699999999995</v>
      </c>
      <c r="G112" s="37">
        <f t="shared" si="32"/>
        <v>1.0950123</v>
      </c>
      <c r="H112" s="23">
        <f t="shared" si="33"/>
        <v>1</v>
      </c>
      <c r="I112" s="24">
        <f t="shared" si="26"/>
        <v>0.94431299999999996</v>
      </c>
      <c r="J112" s="37">
        <f t="shared" si="22"/>
        <v>1.006</v>
      </c>
      <c r="K112" s="25">
        <f t="shared" si="27"/>
        <v>48874.53</v>
      </c>
      <c r="L112" s="53"/>
    </row>
    <row r="113" spans="1:12" s="14" customFormat="1" ht="15.75">
      <c r="A113" s="5">
        <v>106</v>
      </c>
      <c r="B113" s="46" t="s">
        <v>120</v>
      </c>
      <c r="C113" s="47" t="s">
        <v>108</v>
      </c>
      <c r="D113" s="20">
        <f t="shared" si="21"/>
        <v>21259.51</v>
      </c>
      <c r="E113" s="25">
        <v>1.02</v>
      </c>
      <c r="F113" s="21">
        <f t="shared" si="31"/>
        <v>0.86237699999999995</v>
      </c>
      <c r="G113" s="37">
        <f t="shared" si="32"/>
        <v>1.0950123</v>
      </c>
      <c r="H113" s="23">
        <v>1</v>
      </c>
      <c r="I113" s="24">
        <f t="shared" si="26"/>
        <v>0.94431299999999996</v>
      </c>
      <c r="J113" s="37">
        <f t="shared" si="22"/>
        <v>1.006</v>
      </c>
      <c r="K113" s="25">
        <f t="shared" si="27"/>
        <v>20600.009999999998</v>
      </c>
      <c r="L113" s="53"/>
    </row>
    <row r="114" spans="1:12" s="14" customFormat="1" ht="15.75">
      <c r="A114" s="5">
        <v>107</v>
      </c>
      <c r="B114" s="33" t="s">
        <v>122</v>
      </c>
      <c r="C114" s="10" t="s">
        <v>121</v>
      </c>
      <c r="D114" s="20">
        <f t="shared" si="21"/>
        <v>21259.51</v>
      </c>
      <c r="E114" s="25">
        <v>4.21</v>
      </c>
      <c r="F114" s="21">
        <v>1</v>
      </c>
      <c r="G114" s="37">
        <f t="shared" si="32"/>
        <v>1.0950123</v>
      </c>
      <c r="H114" s="23">
        <f t="shared" ref="H114:H115" si="34">$H$7</f>
        <v>1</v>
      </c>
      <c r="I114" s="24">
        <f t="shared" si="26"/>
        <v>1.0950120000000001</v>
      </c>
      <c r="J114" s="37">
        <f t="shared" si="22"/>
        <v>1.006</v>
      </c>
      <c r="K114" s="25">
        <f t="shared" si="27"/>
        <v>98594.39</v>
      </c>
      <c r="L114" s="53"/>
    </row>
    <row r="115" spans="1:12" s="14" customFormat="1" ht="15.75">
      <c r="A115" s="5">
        <v>108</v>
      </c>
      <c r="B115" s="33" t="s">
        <v>123</v>
      </c>
      <c r="C115" s="10" t="s">
        <v>121</v>
      </c>
      <c r="D115" s="20">
        <f t="shared" si="21"/>
        <v>21259.51</v>
      </c>
      <c r="E115" s="25">
        <v>16.02</v>
      </c>
      <c r="F115" s="21">
        <v>1</v>
      </c>
      <c r="G115" s="37">
        <f t="shared" si="32"/>
        <v>1.0950123</v>
      </c>
      <c r="H115" s="23">
        <f t="shared" si="34"/>
        <v>1</v>
      </c>
      <c r="I115" s="24">
        <f t="shared" si="26"/>
        <v>1.0950120000000001</v>
      </c>
      <c r="J115" s="37">
        <f t="shared" si="22"/>
        <v>1.006</v>
      </c>
      <c r="K115" s="25">
        <f t="shared" si="27"/>
        <v>375173.9</v>
      </c>
      <c r="L115" s="53"/>
    </row>
    <row r="116" spans="1:12" s="14" customFormat="1" ht="31.5">
      <c r="A116" s="5">
        <v>109</v>
      </c>
      <c r="B116" s="46" t="s">
        <v>124</v>
      </c>
      <c r="C116" s="47" t="s">
        <v>121</v>
      </c>
      <c r="D116" s="20">
        <f t="shared" si="21"/>
        <v>21259.51</v>
      </c>
      <c r="E116" s="25">
        <v>7.4</v>
      </c>
      <c r="F116" s="21">
        <v>1</v>
      </c>
      <c r="G116" s="37">
        <f t="shared" si="32"/>
        <v>1.0950123</v>
      </c>
      <c r="H116" s="23">
        <v>1</v>
      </c>
      <c r="I116" s="24">
        <f t="shared" si="26"/>
        <v>1.0950120000000001</v>
      </c>
      <c r="J116" s="37">
        <f t="shared" si="22"/>
        <v>1.006</v>
      </c>
      <c r="K116" s="25">
        <f t="shared" si="27"/>
        <v>173301.3</v>
      </c>
      <c r="L116" s="53"/>
    </row>
    <row r="117" spans="1:12" s="14" customFormat="1" ht="15.75">
      <c r="A117" s="5">
        <v>110</v>
      </c>
      <c r="B117" s="33" t="s">
        <v>125</v>
      </c>
      <c r="C117" s="10" t="s">
        <v>121</v>
      </c>
      <c r="D117" s="20">
        <f t="shared" si="21"/>
        <v>21259.51</v>
      </c>
      <c r="E117" s="25">
        <v>1.92</v>
      </c>
      <c r="F117" s="21">
        <f t="shared" ref="F117:F150" si="35">$F$7</f>
        <v>0.86237699999999995</v>
      </c>
      <c r="G117" s="37">
        <f t="shared" si="32"/>
        <v>1.0950123</v>
      </c>
      <c r="H117" s="23">
        <f t="shared" ref="H117:H120" si="36">$H$7</f>
        <v>1</v>
      </c>
      <c r="I117" s="24">
        <f t="shared" si="26"/>
        <v>0.94431299999999996</v>
      </c>
      <c r="J117" s="37">
        <f t="shared" si="22"/>
        <v>1.006</v>
      </c>
      <c r="K117" s="25">
        <f t="shared" si="27"/>
        <v>38776.480000000003</v>
      </c>
      <c r="L117" s="53"/>
    </row>
    <row r="118" spans="1:12" s="14" customFormat="1" ht="15.75">
      <c r="A118" s="5">
        <v>111</v>
      </c>
      <c r="B118" s="33" t="s">
        <v>126</v>
      </c>
      <c r="C118" s="10" t="s">
        <v>121</v>
      </c>
      <c r="D118" s="20">
        <f t="shared" si="21"/>
        <v>21259.51</v>
      </c>
      <c r="E118" s="25">
        <v>1.39</v>
      </c>
      <c r="F118" s="21">
        <f t="shared" si="35"/>
        <v>0.86237699999999995</v>
      </c>
      <c r="G118" s="37">
        <f t="shared" si="32"/>
        <v>1.0950123</v>
      </c>
      <c r="H118" s="23">
        <f t="shared" si="36"/>
        <v>1</v>
      </c>
      <c r="I118" s="24">
        <f t="shared" si="26"/>
        <v>0.94431299999999996</v>
      </c>
      <c r="J118" s="37">
        <f t="shared" si="22"/>
        <v>1.006</v>
      </c>
      <c r="K118" s="25">
        <f t="shared" si="27"/>
        <v>28072.560000000001</v>
      </c>
      <c r="L118" s="53"/>
    </row>
    <row r="119" spans="1:12" s="14" customFormat="1" ht="15.75">
      <c r="A119" s="5">
        <v>112</v>
      </c>
      <c r="B119" s="33" t="s">
        <v>127</v>
      </c>
      <c r="C119" s="10" t="s">
        <v>121</v>
      </c>
      <c r="D119" s="20">
        <f t="shared" si="21"/>
        <v>21259.51</v>
      </c>
      <c r="E119" s="25">
        <v>1.89</v>
      </c>
      <c r="F119" s="21">
        <f t="shared" si="35"/>
        <v>0.86237699999999995</v>
      </c>
      <c r="G119" s="37">
        <f t="shared" si="32"/>
        <v>1.0950123</v>
      </c>
      <c r="H119" s="23">
        <f t="shared" si="36"/>
        <v>1</v>
      </c>
      <c r="I119" s="24">
        <f t="shared" ref="I119:I156" si="37">ROUND(F119*G119*H119,6)</f>
        <v>0.94431299999999996</v>
      </c>
      <c r="J119" s="37">
        <f t="shared" si="22"/>
        <v>1.006</v>
      </c>
      <c r="K119" s="25">
        <f t="shared" ref="K119:K156" si="38">ROUND(D119*E119*I119*J119,2)</f>
        <v>38170.6</v>
      </c>
      <c r="L119" s="53"/>
    </row>
    <row r="120" spans="1:12" s="14" customFormat="1" ht="15.75">
      <c r="A120" s="5">
        <v>113</v>
      </c>
      <c r="B120" s="33" t="s">
        <v>128</v>
      </c>
      <c r="C120" s="10" t="s">
        <v>121</v>
      </c>
      <c r="D120" s="20">
        <f t="shared" si="21"/>
        <v>21259.51</v>
      </c>
      <c r="E120" s="25">
        <v>2.56</v>
      </c>
      <c r="F120" s="21">
        <f t="shared" si="35"/>
        <v>0.86237699999999995</v>
      </c>
      <c r="G120" s="37">
        <f t="shared" si="32"/>
        <v>1.0950123</v>
      </c>
      <c r="H120" s="23">
        <f t="shared" si="36"/>
        <v>1</v>
      </c>
      <c r="I120" s="24">
        <f t="shared" si="37"/>
        <v>0.94431299999999996</v>
      </c>
      <c r="J120" s="37">
        <f t="shared" si="22"/>
        <v>1.006</v>
      </c>
      <c r="K120" s="25">
        <f t="shared" si="38"/>
        <v>51701.98</v>
      </c>
      <c r="L120" s="53"/>
    </row>
    <row r="121" spans="1:12" s="14" customFormat="1" ht="31.5">
      <c r="A121" s="5">
        <v>114</v>
      </c>
      <c r="B121" s="46" t="s">
        <v>130</v>
      </c>
      <c r="C121" s="47" t="s">
        <v>129</v>
      </c>
      <c r="D121" s="20">
        <f t="shared" si="21"/>
        <v>21259.51</v>
      </c>
      <c r="E121" s="25">
        <v>1.66</v>
      </c>
      <c r="F121" s="21">
        <f t="shared" si="35"/>
        <v>0.86237699999999995</v>
      </c>
      <c r="G121" s="37">
        <f t="shared" si="32"/>
        <v>1.0950123</v>
      </c>
      <c r="H121" s="23">
        <v>1</v>
      </c>
      <c r="I121" s="24">
        <f t="shared" si="37"/>
        <v>0.94431299999999996</v>
      </c>
      <c r="J121" s="37">
        <f t="shared" si="22"/>
        <v>1.006</v>
      </c>
      <c r="K121" s="25">
        <f t="shared" si="38"/>
        <v>33525.5</v>
      </c>
      <c r="L121" s="53"/>
    </row>
    <row r="122" spans="1:12" s="14" customFormat="1" ht="31.5">
      <c r="A122" s="5">
        <v>115</v>
      </c>
      <c r="B122" s="46" t="s">
        <v>131</v>
      </c>
      <c r="C122" s="47" t="s">
        <v>129</v>
      </c>
      <c r="D122" s="20">
        <f t="shared" si="21"/>
        <v>21259.51</v>
      </c>
      <c r="E122" s="25">
        <v>1.82</v>
      </c>
      <c r="F122" s="21">
        <f t="shared" si="35"/>
        <v>0.86237699999999995</v>
      </c>
      <c r="G122" s="37">
        <f t="shared" si="32"/>
        <v>1.0950123</v>
      </c>
      <c r="H122" s="23">
        <f>$H$7</f>
        <v>1</v>
      </c>
      <c r="I122" s="24">
        <f t="shared" si="37"/>
        <v>0.94431299999999996</v>
      </c>
      <c r="J122" s="37">
        <f t="shared" si="22"/>
        <v>1.006</v>
      </c>
      <c r="K122" s="25">
        <f t="shared" si="38"/>
        <v>36756.879999999997</v>
      </c>
      <c r="L122" s="53"/>
    </row>
    <row r="123" spans="1:12" s="14" customFormat="1" ht="31.5">
      <c r="A123" s="5">
        <v>116</v>
      </c>
      <c r="B123" s="46" t="s">
        <v>132</v>
      </c>
      <c r="C123" s="47" t="s">
        <v>129</v>
      </c>
      <c r="D123" s="20">
        <f t="shared" si="21"/>
        <v>21259.51</v>
      </c>
      <c r="E123" s="25">
        <v>1.71</v>
      </c>
      <c r="F123" s="21">
        <f t="shared" si="35"/>
        <v>0.86237699999999995</v>
      </c>
      <c r="G123" s="37">
        <f t="shared" si="32"/>
        <v>1.0950123</v>
      </c>
      <c r="H123" s="23">
        <v>1</v>
      </c>
      <c r="I123" s="24">
        <f t="shared" si="37"/>
        <v>0.94431299999999996</v>
      </c>
      <c r="J123" s="37">
        <f t="shared" si="22"/>
        <v>1.006</v>
      </c>
      <c r="K123" s="25">
        <f t="shared" si="38"/>
        <v>34535.31</v>
      </c>
      <c r="L123" s="53"/>
    </row>
    <row r="124" spans="1:12" s="14" customFormat="1" ht="31.5">
      <c r="A124" s="5">
        <v>117</v>
      </c>
      <c r="B124" s="33" t="s">
        <v>134</v>
      </c>
      <c r="C124" s="10" t="s">
        <v>133</v>
      </c>
      <c r="D124" s="20">
        <f t="shared" si="21"/>
        <v>21259.51</v>
      </c>
      <c r="E124" s="25">
        <v>1.98</v>
      </c>
      <c r="F124" s="21">
        <f t="shared" si="35"/>
        <v>0.86237699999999995</v>
      </c>
      <c r="G124" s="37">
        <f t="shared" si="32"/>
        <v>1.0950123</v>
      </c>
      <c r="H124" s="23">
        <f t="shared" ref="H124:H136" si="39">$H$7</f>
        <v>1</v>
      </c>
      <c r="I124" s="24">
        <f t="shared" si="37"/>
        <v>0.94431299999999996</v>
      </c>
      <c r="J124" s="37">
        <f t="shared" si="22"/>
        <v>1.006</v>
      </c>
      <c r="K124" s="25">
        <f t="shared" si="38"/>
        <v>39988.25</v>
      </c>
      <c r="L124" s="53"/>
    </row>
    <row r="125" spans="1:12" s="14" customFormat="1" ht="31.5">
      <c r="A125" s="5">
        <v>118</v>
      </c>
      <c r="B125" s="33" t="s">
        <v>135</v>
      </c>
      <c r="C125" s="10" t="s">
        <v>133</v>
      </c>
      <c r="D125" s="20">
        <f t="shared" si="21"/>
        <v>21259.51</v>
      </c>
      <c r="E125" s="25">
        <v>3.66</v>
      </c>
      <c r="F125" s="21">
        <f t="shared" si="35"/>
        <v>0.86237699999999995</v>
      </c>
      <c r="G125" s="37">
        <f t="shared" si="32"/>
        <v>1.0950123</v>
      </c>
      <c r="H125" s="23">
        <f t="shared" si="39"/>
        <v>1</v>
      </c>
      <c r="I125" s="24">
        <f t="shared" si="37"/>
        <v>0.94431299999999996</v>
      </c>
      <c r="J125" s="37">
        <f t="shared" si="22"/>
        <v>1.006</v>
      </c>
      <c r="K125" s="25">
        <f t="shared" si="38"/>
        <v>73917.67</v>
      </c>
      <c r="L125" s="53"/>
    </row>
    <row r="126" spans="1:12" s="14" customFormat="1" ht="31.5">
      <c r="A126" s="5">
        <v>119</v>
      </c>
      <c r="B126" s="33" t="s">
        <v>136</v>
      </c>
      <c r="C126" s="10" t="s">
        <v>133</v>
      </c>
      <c r="D126" s="20">
        <f t="shared" si="21"/>
        <v>21259.51</v>
      </c>
      <c r="E126" s="25">
        <v>4.05</v>
      </c>
      <c r="F126" s="21">
        <f t="shared" si="35"/>
        <v>0.86237699999999995</v>
      </c>
      <c r="G126" s="37">
        <f t="shared" si="32"/>
        <v>1.0950123</v>
      </c>
      <c r="H126" s="23">
        <f t="shared" si="39"/>
        <v>1</v>
      </c>
      <c r="I126" s="24">
        <f t="shared" si="37"/>
        <v>0.94431299999999996</v>
      </c>
      <c r="J126" s="37">
        <f t="shared" si="22"/>
        <v>1.006</v>
      </c>
      <c r="K126" s="25">
        <f t="shared" si="38"/>
        <v>81794.149999999994</v>
      </c>
      <c r="L126" s="53"/>
    </row>
    <row r="127" spans="1:12" s="14" customFormat="1" ht="31.5">
      <c r="A127" s="5">
        <v>120</v>
      </c>
      <c r="B127" s="46" t="s">
        <v>137</v>
      </c>
      <c r="C127" s="47" t="s">
        <v>133</v>
      </c>
      <c r="D127" s="20">
        <f t="shared" si="21"/>
        <v>21259.51</v>
      </c>
      <c r="E127" s="25">
        <v>2.4500000000000002</v>
      </c>
      <c r="F127" s="21">
        <f t="shared" si="35"/>
        <v>0.86237699999999995</v>
      </c>
      <c r="G127" s="37">
        <f t="shared" si="32"/>
        <v>1.0950123</v>
      </c>
      <c r="H127" s="23">
        <f t="shared" si="39"/>
        <v>1</v>
      </c>
      <c r="I127" s="24">
        <f t="shared" si="37"/>
        <v>0.94431299999999996</v>
      </c>
      <c r="J127" s="37">
        <f t="shared" si="22"/>
        <v>1.006</v>
      </c>
      <c r="K127" s="25">
        <f t="shared" si="38"/>
        <v>49480.41</v>
      </c>
      <c r="L127" s="53"/>
    </row>
    <row r="128" spans="1:12" s="14" customFormat="1" ht="31.5">
      <c r="A128" s="5">
        <v>121</v>
      </c>
      <c r="B128" s="46" t="s">
        <v>138</v>
      </c>
      <c r="C128" s="47" t="s">
        <v>133</v>
      </c>
      <c r="D128" s="20">
        <f t="shared" si="21"/>
        <v>21259.51</v>
      </c>
      <c r="E128" s="25">
        <v>4.24</v>
      </c>
      <c r="F128" s="21">
        <f t="shared" si="35"/>
        <v>0.86237699999999995</v>
      </c>
      <c r="G128" s="37">
        <f t="shared" si="32"/>
        <v>1.0950123</v>
      </c>
      <c r="H128" s="23">
        <f t="shared" si="39"/>
        <v>1</v>
      </c>
      <c r="I128" s="24">
        <f t="shared" si="37"/>
        <v>0.94431299999999996</v>
      </c>
      <c r="J128" s="37">
        <f t="shared" si="22"/>
        <v>1.006</v>
      </c>
      <c r="K128" s="25">
        <f t="shared" si="38"/>
        <v>85631.4</v>
      </c>
      <c r="L128" s="53"/>
    </row>
    <row r="129" spans="1:12" s="14" customFormat="1" ht="31.5">
      <c r="A129" s="5">
        <v>122</v>
      </c>
      <c r="B129" s="46" t="s">
        <v>139</v>
      </c>
      <c r="C129" s="47" t="s">
        <v>133</v>
      </c>
      <c r="D129" s="20">
        <f t="shared" si="21"/>
        <v>21259.51</v>
      </c>
      <c r="E129" s="25">
        <v>1.4</v>
      </c>
      <c r="F129" s="21">
        <f t="shared" si="35"/>
        <v>0.86237699999999995</v>
      </c>
      <c r="G129" s="37">
        <f t="shared" si="32"/>
        <v>1.0950123</v>
      </c>
      <c r="H129" s="23">
        <f t="shared" si="39"/>
        <v>1</v>
      </c>
      <c r="I129" s="24">
        <f t="shared" si="37"/>
        <v>0.94431299999999996</v>
      </c>
      <c r="J129" s="37">
        <f t="shared" si="22"/>
        <v>1.006</v>
      </c>
      <c r="K129" s="25">
        <f t="shared" si="38"/>
        <v>28274.52</v>
      </c>
      <c r="L129" s="53"/>
    </row>
    <row r="130" spans="1:12" s="14" customFormat="1" ht="31.5">
      <c r="A130" s="5">
        <v>123</v>
      </c>
      <c r="B130" s="46" t="s">
        <v>140</v>
      </c>
      <c r="C130" s="47" t="s">
        <v>133</v>
      </c>
      <c r="D130" s="20">
        <f t="shared" si="21"/>
        <v>21259.51</v>
      </c>
      <c r="E130" s="25">
        <v>2.46</v>
      </c>
      <c r="F130" s="21">
        <f t="shared" si="35"/>
        <v>0.86237699999999995</v>
      </c>
      <c r="G130" s="37">
        <f t="shared" si="32"/>
        <v>1.0950123</v>
      </c>
      <c r="H130" s="23">
        <f t="shared" si="39"/>
        <v>1</v>
      </c>
      <c r="I130" s="24">
        <f t="shared" si="37"/>
        <v>0.94431299999999996</v>
      </c>
      <c r="J130" s="37">
        <f t="shared" si="22"/>
        <v>1.006</v>
      </c>
      <c r="K130" s="25">
        <f t="shared" si="38"/>
        <v>49682.37</v>
      </c>
      <c r="L130" s="53"/>
    </row>
    <row r="131" spans="1:12" s="14" customFormat="1" ht="31.5">
      <c r="A131" s="5">
        <v>124</v>
      </c>
      <c r="B131" s="33" t="s">
        <v>141</v>
      </c>
      <c r="C131" s="10" t="s">
        <v>133</v>
      </c>
      <c r="D131" s="20">
        <f t="shared" si="21"/>
        <v>21259.51</v>
      </c>
      <c r="E131" s="25">
        <v>3.24</v>
      </c>
      <c r="F131" s="21">
        <f t="shared" si="35"/>
        <v>0.86237699999999995</v>
      </c>
      <c r="G131" s="37">
        <f t="shared" si="32"/>
        <v>1.0950123</v>
      </c>
      <c r="H131" s="23">
        <f t="shared" si="39"/>
        <v>1</v>
      </c>
      <c r="I131" s="24">
        <f t="shared" si="37"/>
        <v>0.94431299999999996</v>
      </c>
      <c r="J131" s="37">
        <f t="shared" si="22"/>
        <v>1.006</v>
      </c>
      <c r="K131" s="25">
        <f t="shared" si="38"/>
        <v>65435.32</v>
      </c>
      <c r="L131" s="53"/>
    </row>
    <row r="132" spans="1:12" s="14" customFormat="1" ht="15.75">
      <c r="A132" s="5">
        <v>125</v>
      </c>
      <c r="B132" s="33" t="s">
        <v>142</v>
      </c>
      <c r="C132" s="10" t="s">
        <v>133</v>
      </c>
      <c r="D132" s="20">
        <f t="shared" si="21"/>
        <v>21259.51</v>
      </c>
      <c r="E132" s="25">
        <v>1.0900000000000001</v>
      </c>
      <c r="F132" s="21">
        <f t="shared" si="35"/>
        <v>0.86237699999999995</v>
      </c>
      <c r="G132" s="37">
        <f t="shared" si="32"/>
        <v>1.0950123</v>
      </c>
      <c r="H132" s="23">
        <f t="shared" si="39"/>
        <v>1</v>
      </c>
      <c r="I132" s="24">
        <f t="shared" si="37"/>
        <v>0.94431299999999996</v>
      </c>
      <c r="J132" s="37">
        <f t="shared" si="22"/>
        <v>1.006</v>
      </c>
      <c r="K132" s="25">
        <f t="shared" si="38"/>
        <v>22013.73</v>
      </c>
      <c r="L132" s="53"/>
    </row>
    <row r="133" spans="1:12" s="14" customFormat="1" ht="15.75">
      <c r="A133" s="5">
        <v>126</v>
      </c>
      <c r="B133" s="33" t="s">
        <v>143</v>
      </c>
      <c r="C133" s="10" t="s">
        <v>133</v>
      </c>
      <c r="D133" s="20">
        <f t="shared" si="21"/>
        <v>21259.51</v>
      </c>
      <c r="E133" s="25">
        <v>1.36</v>
      </c>
      <c r="F133" s="21">
        <f t="shared" si="35"/>
        <v>0.86237699999999995</v>
      </c>
      <c r="G133" s="37">
        <f t="shared" si="32"/>
        <v>1.0950123</v>
      </c>
      <c r="H133" s="23">
        <f t="shared" si="39"/>
        <v>1</v>
      </c>
      <c r="I133" s="24">
        <f t="shared" si="37"/>
        <v>0.94431299999999996</v>
      </c>
      <c r="J133" s="37">
        <f t="shared" si="22"/>
        <v>1.006</v>
      </c>
      <c r="K133" s="25">
        <f t="shared" si="38"/>
        <v>27466.68</v>
      </c>
      <c r="L133" s="53"/>
    </row>
    <row r="134" spans="1:12" s="14" customFormat="1" ht="15.75">
      <c r="A134" s="5">
        <v>127</v>
      </c>
      <c r="B134" s="33" t="s">
        <v>144</v>
      </c>
      <c r="C134" s="10" t="s">
        <v>133</v>
      </c>
      <c r="D134" s="20">
        <f t="shared" si="21"/>
        <v>21259.51</v>
      </c>
      <c r="E134" s="25">
        <v>1.41</v>
      </c>
      <c r="F134" s="21">
        <f t="shared" si="35"/>
        <v>0.86237699999999995</v>
      </c>
      <c r="G134" s="37">
        <f t="shared" si="32"/>
        <v>1.0950123</v>
      </c>
      <c r="H134" s="23">
        <f t="shared" si="39"/>
        <v>1</v>
      </c>
      <c r="I134" s="24">
        <f t="shared" si="37"/>
        <v>0.94431299999999996</v>
      </c>
      <c r="J134" s="37">
        <f t="shared" si="22"/>
        <v>1.006</v>
      </c>
      <c r="K134" s="25">
        <f t="shared" si="38"/>
        <v>28476.48</v>
      </c>
      <c r="L134" s="53"/>
    </row>
    <row r="135" spans="1:12" s="14" customFormat="1" ht="31.5">
      <c r="A135" s="5">
        <v>128</v>
      </c>
      <c r="B135" s="33" t="s">
        <v>145</v>
      </c>
      <c r="C135" s="10" t="s">
        <v>133</v>
      </c>
      <c r="D135" s="20">
        <f t="shared" si="21"/>
        <v>21259.51</v>
      </c>
      <c r="E135" s="25">
        <v>1.88</v>
      </c>
      <c r="F135" s="21">
        <f t="shared" si="35"/>
        <v>0.86237699999999995</v>
      </c>
      <c r="G135" s="37">
        <f t="shared" si="32"/>
        <v>1.0950123</v>
      </c>
      <c r="H135" s="23">
        <f t="shared" si="39"/>
        <v>1</v>
      </c>
      <c r="I135" s="24">
        <f t="shared" si="37"/>
        <v>0.94431299999999996</v>
      </c>
      <c r="J135" s="37">
        <f t="shared" si="22"/>
        <v>1.006</v>
      </c>
      <c r="K135" s="25">
        <f t="shared" si="38"/>
        <v>37968.639999999999</v>
      </c>
      <c r="L135" s="53"/>
    </row>
    <row r="136" spans="1:12" s="14" customFormat="1" ht="31.5">
      <c r="A136" s="5">
        <v>129</v>
      </c>
      <c r="B136" s="33" t="s">
        <v>146</v>
      </c>
      <c r="C136" s="10" t="s">
        <v>133</v>
      </c>
      <c r="D136" s="20">
        <f t="shared" ref="D136:D199" si="40">$D$7</f>
        <v>21259.51</v>
      </c>
      <c r="E136" s="25">
        <v>1.92</v>
      </c>
      <c r="F136" s="21">
        <f t="shared" si="35"/>
        <v>0.86237699999999995</v>
      </c>
      <c r="G136" s="37">
        <f t="shared" si="32"/>
        <v>1.0950123</v>
      </c>
      <c r="H136" s="23">
        <f t="shared" si="39"/>
        <v>1</v>
      </c>
      <c r="I136" s="24">
        <f t="shared" si="37"/>
        <v>0.94431299999999996</v>
      </c>
      <c r="J136" s="37">
        <f t="shared" ref="J136:J199" si="41">$J$7</f>
        <v>1.006</v>
      </c>
      <c r="K136" s="25">
        <f t="shared" si="38"/>
        <v>38776.480000000003</v>
      </c>
      <c r="L136" s="53"/>
    </row>
    <row r="137" spans="1:12" s="14" customFormat="1" ht="31.5">
      <c r="A137" s="5">
        <v>130</v>
      </c>
      <c r="B137" s="46" t="s">
        <v>147</v>
      </c>
      <c r="C137" s="47" t="s">
        <v>133</v>
      </c>
      <c r="D137" s="20">
        <f t="shared" si="40"/>
        <v>21259.51</v>
      </c>
      <c r="E137" s="25">
        <v>2.29</v>
      </c>
      <c r="F137" s="21">
        <f t="shared" si="35"/>
        <v>0.86237699999999995</v>
      </c>
      <c r="G137" s="37">
        <f t="shared" ref="G137:G168" si="42">$G$7</f>
        <v>1.0950123</v>
      </c>
      <c r="H137" s="23">
        <v>1</v>
      </c>
      <c r="I137" s="24">
        <f t="shared" si="37"/>
        <v>0.94431299999999996</v>
      </c>
      <c r="J137" s="37">
        <f t="shared" si="41"/>
        <v>1.006</v>
      </c>
      <c r="K137" s="25">
        <f t="shared" si="38"/>
        <v>46249.04</v>
      </c>
      <c r="L137" s="53"/>
    </row>
    <row r="138" spans="1:12" s="14" customFormat="1" ht="31.5">
      <c r="A138" s="5">
        <v>131</v>
      </c>
      <c r="B138" s="33" t="s">
        <v>148</v>
      </c>
      <c r="C138" s="10" t="s">
        <v>133</v>
      </c>
      <c r="D138" s="20">
        <f t="shared" si="40"/>
        <v>21259.51</v>
      </c>
      <c r="E138" s="25">
        <v>3.12</v>
      </c>
      <c r="F138" s="21">
        <f t="shared" si="35"/>
        <v>0.86237699999999995</v>
      </c>
      <c r="G138" s="37">
        <f t="shared" si="42"/>
        <v>1.0950123</v>
      </c>
      <c r="H138" s="23">
        <f t="shared" ref="H138:H141" si="43">$H$7</f>
        <v>1</v>
      </c>
      <c r="I138" s="24">
        <f t="shared" si="37"/>
        <v>0.94431299999999996</v>
      </c>
      <c r="J138" s="37">
        <f t="shared" si="41"/>
        <v>1.006</v>
      </c>
      <c r="K138" s="25">
        <f t="shared" si="38"/>
        <v>63011.79</v>
      </c>
      <c r="L138" s="53"/>
    </row>
    <row r="139" spans="1:12" s="14" customFormat="1" ht="31.5">
      <c r="A139" s="5">
        <v>132</v>
      </c>
      <c r="B139" s="46" t="s">
        <v>149</v>
      </c>
      <c r="C139" s="47" t="s">
        <v>133</v>
      </c>
      <c r="D139" s="20">
        <f t="shared" si="40"/>
        <v>21259.51</v>
      </c>
      <c r="E139" s="25">
        <v>1.96</v>
      </c>
      <c r="F139" s="21">
        <f t="shared" si="35"/>
        <v>0.86237699999999995</v>
      </c>
      <c r="G139" s="37">
        <f t="shared" si="42"/>
        <v>1.0950123</v>
      </c>
      <c r="H139" s="23">
        <f t="shared" si="43"/>
        <v>1</v>
      </c>
      <c r="I139" s="24">
        <f t="shared" si="37"/>
        <v>0.94431299999999996</v>
      </c>
      <c r="J139" s="37">
        <f t="shared" si="41"/>
        <v>1.006</v>
      </c>
      <c r="K139" s="25">
        <f t="shared" si="38"/>
        <v>39584.33</v>
      </c>
      <c r="L139" s="53"/>
    </row>
    <row r="140" spans="1:12" s="14" customFormat="1" ht="31.5">
      <c r="A140" s="5">
        <v>133</v>
      </c>
      <c r="B140" s="46" t="s">
        <v>150</v>
      </c>
      <c r="C140" s="47" t="s">
        <v>133</v>
      </c>
      <c r="D140" s="20">
        <f t="shared" si="40"/>
        <v>21259.51</v>
      </c>
      <c r="E140" s="25">
        <v>2.17</v>
      </c>
      <c r="F140" s="21">
        <f t="shared" si="35"/>
        <v>0.86237699999999995</v>
      </c>
      <c r="G140" s="37">
        <f t="shared" si="42"/>
        <v>1.0950123</v>
      </c>
      <c r="H140" s="23">
        <f t="shared" si="43"/>
        <v>1</v>
      </c>
      <c r="I140" s="24">
        <f t="shared" si="37"/>
        <v>0.94431299999999996</v>
      </c>
      <c r="J140" s="37">
        <f t="shared" si="41"/>
        <v>1.006</v>
      </c>
      <c r="K140" s="25">
        <f t="shared" si="38"/>
        <v>43825.51</v>
      </c>
      <c r="L140" s="53"/>
    </row>
    <row r="141" spans="1:12" s="14" customFormat="1" ht="31.5">
      <c r="A141" s="5">
        <v>134</v>
      </c>
      <c r="B141" s="33" t="s">
        <v>151</v>
      </c>
      <c r="C141" s="10" t="s">
        <v>133</v>
      </c>
      <c r="D141" s="20">
        <f t="shared" si="40"/>
        <v>21259.51</v>
      </c>
      <c r="E141" s="25">
        <v>2.02</v>
      </c>
      <c r="F141" s="21">
        <f t="shared" si="35"/>
        <v>0.86237699999999995</v>
      </c>
      <c r="G141" s="37">
        <f t="shared" si="42"/>
        <v>1.0950123</v>
      </c>
      <c r="H141" s="23">
        <f t="shared" si="43"/>
        <v>1</v>
      </c>
      <c r="I141" s="24">
        <f t="shared" si="37"/>
        <v>0.94431299999999996</v>
      </c>
      <c r="J141" s="37">
        <f t="shared" si="41"/>
        <v>1.006</v>
      </c>
      <c r="K141" s="25">
        <f t="shared" si="38"/>
        <v>40796.089999999997</v>
      </c>
      <c r="L141" s="53"/>
    </row>
    <row r="142" spans="1:12" s="14" customFormat="1" ht="31.5">
      <c r="A142" s="5">
        <v>135</v>
      </c>
      <c r="B142" s="46" t="s">
        <v>152</v>
      </c>
      <c r="C142" s="47" t="s">
        <v>133</v>
      </c>
      <c r="D142" s="20">
        <f t="shared" si="40"/>
        <v>21259.51</v>
      </c>
      <c r="E142" s="25">
        <v>2.57</v>
      </c>
      <c r="F142" s="21">
        <f t="shared" si="35"/>
        <v>0.86237699999999995</v>
      </c>
      <c r="G142" s="37">
        <f t="shared" si="42"/>
        <v>1.0950123</v>
      </c>
      <c r="H142" s="23">
        <v>1</v>
      </c>
      <c r="I142" s="24">
        <f t="shared" si="37"/>
        <v>0.94431299999999996</v>
      </c>
      <c r="J142" s="37">
        <f t="shared" si="41"/>
        <v>1.006</v>
      </c>
      <c r="K142" s="25">
        <f t="shared" si="38"/>
        <v>51903.94</v>
      </c>
      <c r="L142" s="53"/>
    </row>
    <row r="143" spans="1:12" s="14" customFormat="1" ht="31.5">
      <c r="A143" s="5">
        <v>136</v>
      </c>
      <c r="B143" s="33" t="s">
        <v>153</v>
      </c>
      <c r="C143" s="10" t="s">
        <v>133</v>
      </c>
      <c r="D143" s="20">
        <f t="shared" si="40"/>
        <v>21259.51</v>
      </c>
      <c r="E143" s="25">
        <v>3.14</v>
      </c>
      <c r="F143" s="21">
        <f t="shared" si="35"/>
        <v>0.86237699999999995</v>
      </c>
      <c r="G143" s="37">
        <f t="shared" si="42"/>
        <v>1.0950123</v>
      </c>
      <c r="H143" s="23">
        <f t="shared" ref="H143:H144" si="44">$H$7</f>
        <v>1</v>
      </c>
      <c r="I143" s="24">
        <f t="shared" si="37"/>
        <v>0.94431299999999996</v>
      </c>
      <c r="J143" s="37">
        <f t="shared" si="41"/>
        <v>1.006</v>
      </c>
      <c r="K143" s="25">
        <f t="shared" si="38"/>
        <v>63415.71</v>
      </c>
      <c r="L143" s="53"/>
    </row>
    <row r="144" spans="1:12" s="14" customFormat="1" ht="31.5">
      <c r="A144" s="5">
        <v>137</v>
      </c>
      <c r="B144" s="33" t="s">
        <v>154</v>
      </c>
      <c r="C144" s="10" t="s">
        <v>133</v>
      </c>
      <c r="D144" s="20">
        <f t="shared" si="40"/>
        <v>21259.51</v>
      </c>
      <c r="E144" s="25">
        <v>2.48</v>
      </c>
      <c r="F144" s="21">
        <f t="shared" si="35"/>
        <v>0.86237699999999995</v>
      </c>
      <c r="G144" s="37">
        <f t="shared" si="42"/>
        <v>1.0950123</v>
      </c>
      <c r="H144" s="23">
        <f t="shared" si="44"/>
        <v>1</v>
      </c>
      <c r="I144" s="24">
        <f t="shared" si="37"/>
        <v>0.94431299999999996</v>
      </c>
      <c r="J144" s="37">
        <f t="shared" si="41"/>
        <v>1.006</v>
      </c>
      <c r="K144" s="25">
        <f t="shared" si="38"/>
        <v>50086.29</v>
      </c>
      <c r="L144" s="53"/>
    </row>
    <row r="145" spans="1:12" s="14" customFormat="1" ht="31.5">
      <c r="A145" s="5">
        <v>138</v>
      </c>
      <c r="B145" s="46" t="s">
        <v>155</v>
      </c>
      <c r="C145" s="47" t="s">
        <v>133</v>
      </c>
      <c r="D145" s="20">
        <f t="shared" si="40"/>
        <v>21259.51</v>
      </c>
      <c r="E145" s="25">
        <v>0.5</v>
      </c>
      <c r="F145" s="21">
        <f t="shared" si="35"/>
        <v>0.86237699999999995</v>
      </c>
      <c r="G145" s="37">
        <f t="shared" si="42"/>
        <v>1.0950123</v>
      </c>
      <c r="H145" s="23">
        <v>1</v>
      </c>
      <c r="I145" s="24">
        <f t="shared" si="37"/>
        <v>0.94431299999999996</v>
      </c>
      <c r="J145" s="37">
        <f t="shared" si="41"/>
        <v>1.006</v>
      </c>
      <c r="K145" s="25">
        <f t="shared" si="38"/>
        <v>10098.040000000001</v>
      </c>
      <c r="L145" s="53"/>
    </row>
    <row r="146" spans="1:12" s="14" customFormat="1" ht="31.5">
      <c r="A146" s="5">
        <v>139</v>
      </c>
      <c r="B146" s="33" t="s">
        <v>156</v>
      </c>
      <c r="C146" s="10" t="s">
        <v>133</v>
      </c>
      <c r="D146" s="20">
        <f t="shared" si="40"/>
        <v>21259.51</v>
      </c>
      <c r="E146" s="25">
        <v>1.91</v>
      </c>
      <c r="F146" s="21">
        <f t="shared" si="35"/>
        <v>0.86237699999999995</v>
      </c>
      <c r="G146" s="37">
        <f t="shared" si="42"/>
        <v>1.0950123</v>
      </c>
      <c r="H146" s="23">
        <f t="shared" ref="H146:H152" si="45">$H$7</f>
        <v>1</v>
      </c>
      <c r="I146" s="24">
        <f t="shared" si="37"/>
        <v>0.94431299999999996</v>
      </c>
      <c r="J146" s="37">
        <f t="shared" si="41"/>
        <v>1.006</v>
      </c>
      <c r="K146" s="25">
        <f t="shared" si="38"/>
        <v>38574.519999999997</v>
      </c>
      <c r="L146" s="53"/>
    </row>
    <row r="147" spans="1:12" s="14" customFormat="1" ht="31.5">
      <c r="A147" s="5">
        <v>140</v>
      </c>
      <c r="B147" s="33" t="s">
        <v>157</v>
      </c>
      <c r="C147" s="10" t="s">
        <v>133</v>
      </c>
      <c r="D147" s="20">
        <f t="shared" si="40"/>
        <v>21259.51</v>
      </c>
      <c r="E147" s="25">
        <v>2.88</v>
      </c>
      <c r="F147" s="21">
        <f t="shared" si="35"/>
        <v>0.86237699999999995</v>
      </c>
      <c r="G147" s="37">
        <f t="shared" si="42"/>
        <v>1.0950123</v>
      </c>
      <c r="H147" s="23">
        <f t="shared" si="45"/>
        <v>1</v>
      </c>
      <c r="I147" s="24">
        <f t="shared" si="37"/>
        <v>0.94431299999999996</v>
      </c>
      <c r="J147" s="37">
        <f t="shared" si="41"/>
        <v>1.006</v>
      </c>
      <c r="K147" s="25">
        <f t="shared" si="38"/>
        <v>58164.73</v>
      </c>
      <c r="L147" s="53"/>
    </row>
    <row r="148" spans="1:12" s="14" customFormat="1" ht="31.5">
      <c r="A148" s="5">
        <v>141</v>
      </c>
      <c r="B148" s="33" t="s">
        <v>158</v>
      </c>
      <c r="C148" s="10" t="s">
        <v>133</v>
      </c>
      <c r="D148" s="20">
        <f t="shared" si="40"/>
        <v>21259.51</v>
      </c>
      <c r="E148" s="25">
        <v>4.25</v>
      </c>
      <c r="F148" s="21">
        <f t="shared" si="35"/>
        <v>0.86237699999999995</v>
      </c>
      <c r="G148" s="37">
        <f t="shared" si="42"/>
        <v>1.0950123</v>
      </c>
      <c r="H148" s="23">
        <f t="shared" si="45"/>
        <v>1</v>
      </c>
      <c r="I148" s="24">
        <f t="shared" si="37"/>
        <v>0.94431299999999996</v>
      </c>
      <c r="J148" s="37">
        <f t="shared" si="41"/>
        <v>1.006</v>
      </c>
      <c r="K148" s="25">
        <f t="shared" si="38"/>
        <v>85833.36</v>
      </c>
      <c r="L148" s="53"/>
    </row>
    <row r="149" spans="1:12" s="14" customFormat="1" ht="31.5">
      <c r="A149" s="5">
        <v>142</v>
      </c>
      <c r="B149" s="33" t="s">
        <v>159</v>
      </c>
      <c r="C149" s="10" t="s">
        <v>133</v>
      </c>
      <c r="D149" s="20">
        <f t="shared" si="40"/>
        <v>21259.51</v>
      </c>
      <c r="E149" s="25">
        <v>2.56</v>
      </c>
      <c r="F149" s="21">
        <f t="shared" si="35"/>
        <v>0.86237699999999995</v>
      </c>
      <c r="G149" s="37">
        <f t="shared" si="42"/>
        <v>1.0950123</v>
      </c>
      <c r="H149" s="23">
        <f t="shared" si="45"/>
        <v>1</v>
      </c>
      <c r="I149" s="24">
        <f t="shared" si="37"/>
        <v>0.94431299999999996</v>
      </c>
      <c r="J149" s="37">
        <f t="shared" si="41"/>
        <v>1.006</v>
      </c>
      <c r="K149" s="25">
        <f t="shared" si="38"/>
        <v>51701.98</v>
      </c>
      <c r="L149" s="53"/>
    </row>
    <row r="150" spans="1:12" s="14" customFormat="1" ht="31.5">
      <c r="A150" s="5">
        <v>143</v>
      </c>
      <c r="B150" s="33" t="s">
        <v>160</v>
      </c>
      <c r="C150" s="10" t="s">
        <v>133</v>
      </c>
      <c r="D150" s="20">
        <f t="shared" si="40"/>
        <v>21259.51</v>
      </c>
      <c r="E150" s="25">
        <v>3.6</v>
      </c>
      <c r="F150" s="21">
        <f t="shared" si="35"/>
        <v>0.86237699999999995</v>
      </c>
      <c r="G150" s="37">
        <f t="shared" si="42"/>
        <v>1.0950123</v>
      </c>
      <c r="H150" s="23">
        <f t="shared" si="45"/>
        <v>1</v>
      </c>
      <c r="I150" s="24">
        <f t="shared" si="37"/>
        <v>0.94431299999999996</v>
      </c>
      <c r="J150" s="37">
        <f t="shared" si="41"/>
        <v>1.006</v>
      </c>
      <c r="K150" s="25">
        <f t="shared" si="38"/>
        <v>72705.91</v>
      </c>
      <c r="L150" s="53"/>
    </row>
    <row r="151" spans="1:12" s="14" customFormat="1" ht="15.75">
      <c r="A151" s="5">
        <v>144</v>
      </c>
      <c r="B151" s="33" t="s">
        <v>161</v>
      </c>
      <c r="C151" s="10" t="s">
        <v>133</v>
      </c>
      <c r="D151" s="20">
        <f t="shared" si="40"/>
        <v>21259.51</v>
      </c>
      <c r="E151" s="25">
        <v>4.2699999999999996</v>
      </c>
      <c r="F151" s="21">
        <v>1</v>
      </c>
      <c r="G151" s="37">
        <f t="shared" si="42"/>
        <v>1.0950123</v>
      </c>
      <c r="H151" s="23">
        <f t="shared" si="45"/>
        <v>1</v>
      </c>
      <c r="I151" s="24">
        <f t="shared" si="37"/>
        <v>1.0950120000000001</v>
      </c>
      <c r="J151" s="37">
        <f t="shared" si="41"/>
        <v>1.006</v>
      </c>
      <c r="K151" s="25">
        <f t="shared" si="38"/>
        <v>99999.54</v>
      </c>
      <c r="L151" s="53"/>
    </row>
    <row r="152" spans="1:12" s="14" customFormat="1" ht="31.5">
      <c r="A152" s="5">
        <v>145</v>
      </c>
      <c r="B152" s="46" t="s">
        <v>162</v>
      </c>
      <c r="C152" s="47" t="s">
        <v>133</v>
      </c>
      <c r="D152" s="20">
        <f t="shared" si="40"/>
        <v>21259.51</v>
      </c>
      <c r="E152" s="25">
        <v>3.46</v>
      </c>
      <c r="F152" s="21">
        <v>1</v>
      </c>
      <c r="G152" s="37">
        <f t="shared" si="42"/>
        <v>1.0950123</v>
      </c>
      <c r="H152" s="23">
        <f t="shared" si="45"/>
        <v>1</v>
      </c>
      <c r="I152" s="24">
        <f t="shared" si="37"/>
        <v>1.0950120000000001</v>
      </c>
      <c r="J152" s="37">
        <f t="shared" si="41"/>
        <v>1.006</v>
      </c>
      <c r="K152" s="25">
        <f t="shared" si="38"/>
        <v>81030.070000000007</v>
      </c>
      <c r="L152" s="53"/>
    </row>
    <row r="153" spans="1:12" s="14" customFormat="1" ht="31.5">
      <c r="A153" s="5">
        <v>146</v>
      </c>
      <c r="B153" s="46" t="s">
        <v>352</v>
      </c>
      <c r="C153" s="47" t="s">
        <v>133</v>
      </c>
      <c r="D153" s="20">
        <f t="shared" si="40"/>
        <v>21259.51</v>
      </c>
      <c r="E153" s="25">
        <v>0.56000000000000005</v>
      </c>
      <c r="F153" s="21">
        <v>1</v>
      </c>
      <c r="G153" s="37">
        <f t="shared" si="42"/>
        <v>1.0950123</v>
      </c>
      <c r="H153" s="23">
        <v>1</v>
      </c>
      <c r="I153" s="24">
        <f t="shared" si="37"/>
        <v>1.0950120000000001</v>
      </c>
      <c r="J153" s="37">
        <f t="shared" si="41"/>
        <v>1.006</v>
      </c>
      <c r="K153" s="25">
        <f t="shared" si="38"/>
        <v>13114.69</v>
      </c>
      <c r="L153" s="53"/>
    </row>
    <row r="154" spans="1:12" s="14" customFormat="1" ht="31.5">
      <c r="A154" s="5">
        <v>147</v>
      </c>
      <c r="B154" s="46" t="s">
        <v>353</v>
      </c>
      <c r="C154" s="47" t="s">
        <v>133</v>
      </c>
      <c r="D154" s="20">
        <f t="shared" si="40"/>
        <v>21259.51</v>
      </c>
      <c r="E154" s="25">
        <v>1.04</v>
      </c>
      <c r="F154" s="21">
        <v>1</v>
      </c>
      <c r="G154" s="37">
        <f t="shared" si="42"/>
        <v>1.0950123</v>
      </c>
      <c r="H154" s="23">
        <v>1</v>
      </c>
      <c r="I154" s="24">
        <f t="shared" si="37"/>
        <v>1.0950120000000001</v>
      </c>
      <c r="J154" s="37">
        <f t="shared" si="41"/>
        <v>1.006</v>
      </c>
      <c r="K154" s="25">
        <f t="shared" si="38"/>
        <v>24355.86</v>
      </c>
      <c r="L154" s="53"/>
    </row>
    <row r="155" spans="1:12" s="14" customFormat="1" ht="31.5">
      <c r="A155" s="5">
        <v>148</v>
      </c>
      <c r="B155" s="33" t="s">
        <v>354</v>
      </c>
      <c r="C155" s="10" t="s">
        <v>133</v>
      </c>
      <c r="D155" s="20">
        <f t="shared" si="40"/>
        <v>21259.51</v>
      </c>
      <c r="E155" s="25">
        <v>1.56</v>
      </c>
      <c r="F155" s="21">
        <v>1</v>
      </c>
      <c r="G155" s="37">
        <f t="shared" si="42"/>
        <v>1.0950123</v>
      </c>
      <c r="H155" s="23">
        <f t="shared" ref="H155:H168" si="46">$H$7</f>
        <v>1</v>
      </c>
      <c r="I155" s="24">
        <f t="shared" si="37"/>
        <v>1.0950120000000001</v>
      </c>
      <c r="J155" s="37">
        <f t="shared" si="41"/>
        <v>1.006</v>
      </c>
      <c r="K155" s="25">
        <f t="shared" si="38"/>
        <v>36533.79</v>
      </c>
      <c r="L155" s="53"/>
    </row>
    <row r="156" spans="1:12" s="14" customFormat="1" ht="31.5">
      <c r="A156" s="5">
        <v>149</v>
      </c>
      <c r="B156" s="33" t="s">
        <v>355</v>
      </c>
      <c r="C156" s="10" t="s">
        <v>133</v>
      </c>
      <c r="D156" s="20">
        <f t="shared" si="40"/>
        <v>21259.51</v>
      </c>
      <c r="E156" s="25">
        <v>2.23</v>
      </c>
      <c r="F156" s="21">
        <v>1</v>
      </c>
      <c r="G156" s="37">
        <f t="shared" si="42"/>
        <v>1.0950123</v>
      </c>
      <c r="H156" s="23">
        <f t="shared" si="46"/>
        <v>1</v>
      </c>
      <c r="I156" s="24">
        <f t="shared" si="37"/>
        <v>1.0950120000000001</v>
      </c>
      <c r="J156" s="37">
        <f t="shared" si="41"/>
        <v>1.006</v>
      </c>
      <c r="K156" s="25">
        <f t="shared" si="38"/>
        <v>52224.58</v>
      </c>
      <c r="L156" s="53"/>
    </row>
    <row r="157" spans="1:12" s="14" customFormat="1" ht="31.5">
      <c r="A157" s="5">
        <v>150</v>
      </c>
      <c r="B157" s="33" t="s">
        <v>356</v>
      </c>
      <c r="C157" s="10" t="s">
        <v>133</v>
      </c>
      <c r="D157" s="20">
        <f t="shared" si="40"/>
        <v>21259.51</v>
      </c>
      <c r="E157" s="25">
        <v>2.4</v>
      </c>
      <c r="F157" s="21">
        <v>1</v>
      </c>
      <c r="G157" s="37">
        <f t="shared" si="42"/>
        <v>1.0950123</v>
      </c>
      <c r="H157" s="23">
        <f t="shared" si="46"/>
        <v>1</v>
      </c>
      <c r="I157" s="24">
        <f t="shared" ref="I157:I186" si="47">ROUND(F157*G157*H157,6)</f>
        <v>1.0950120000000001</v>
      </c>
      <c r="J157" s="37">
        <f t="shared" si="41"/>
        <v>1.006</v>
      </c>
      <c r="K157" s="25">
        <f t="shared" ref="K157:K186" si="48">ROUND(D157*E157*I157*J157,2)</f>
        <v>56205.83</v>
      </c>
      <c r="L157" s="53"/>
    </row>
    <row r="158" spans="1:12" s="14" customFormat="1" ht="31.5">
      <c r="A158" s="5">
        <v>151</v>
      </c>
      <c r="B158" s="33" t="s">
        <v>357</v>
      </c>
      <c r="C158" s="10" t="s">
        <v>133</v>
      </c>
      <c r="D158" s="20">
        <f t="shared" si="40"/>
        <v>21259.51</v>
      </c>
      <c r="E158" s="25">
        <v>2.92</v>
      </c>
      <c r="F158" s="21">
        <v>1</v>
      </c>
      <c r="G158" s="37">
        <f t="shared" si="42"/>
        <v>1.0950123</v>
      </c>
      <c r="H158" s="23">
        <f t="shared" si="46"/>
        <v>1</v>
      </c>
      <c r="I158" s="24">
        <f t="shared" si="47"/>
        <v>1.0950120000000001</v>
      </c>
      <c r="J158" s="37">
        <f t="shared" si="41"/>
        <v>1.006</v>
      </c>
      <c r="K158" s="25">
        <f t="shared" si="48"/>
        <v>68383.759999999995</v>
      </c>
      <c r="L158" s="53"/>
    </row>
    <row r="159" spans="1:12" s="14" customFormat="1" ht="31.5">
      <c r="A159" s="5">
        <v>152</v>
      </c>
      <c r="B159" s="33" t="s">
        <v>358</v>
      </c>
      <c r="C159" s="10" t="s">
        <v>133</v>
      </c>
      <c r="D159" s="20">
        <f t="shared" si="40"/>
        <v>21259.51</v>
      </c>
      <c r="E159" s="25">
        <v>3.3</v>
      </c>
      <c r="F159" s="21">
        <v>1</v>
      </c>
      <c r="G159" s="37">
        <f t="shared" si="42"/>
        <v>1.0950123</v>
      </c>
      <c r="H159" s="23">
        <f t="shared" si="46"/>
        <v>1</v>
      </c>
      <c r="I159" s="24">
        <f t="shared" si="47"/>
        <v>1.0950120000000001</v>
      </c>
      <c r="J159" s="37">
        <f t="shared" si="41"/>
        <v>1.006</v>
      </c>
      <c r="K159" s="25">
        <f t="shared" si="48"/>
        <v>77283.009999999995</v>
      </c>
      <c r="L159" s="53"/>
    </row>
    <row r="160" spans="1:12" s="14" customFormat="1" ht="31.5">
      <c r="A160" s="5">
        <v>153</v>
      </c>
      <c r="B160" s="33" t="s">
        <v>359</v>
      </c>
      <c r="C160" s="10" t="s">
        <v>133</v>
      </c>
      <c r="D160" s="20">
        <f t="shared" si="40"/>
        <v>21259.51</v>
      </c>
      <c r="E160" s="25">
        <v>4.22</v>
      </c>
      <c r="F160" s="21">
        <v>1</v>
      </c>
      <c r="G160" s="37">
        <f t="shared" si="42"/>
        <v>1.0950123</v>
      </c>
      <c r="H160" s="23">
        <f t="shared" si="46"/>
        <v>1</v>
      </c>
      <c r="I160" s="24">
        <f t="shared" si="47"/>
        <v>1.0950120000000001</v>
      </c>
      <c r="J160" s="37">
        <f t="shared" si="41"/>
        <v>1.006</v>
      </c>
      <c r="K160" s="25">
        <f t="shared" si="48"/>
        <v>98828.58</v>
      </c>
      <c r="L160" s="53"/>
    </row>
    <row r="161" spans="1:12" s="14" customFormat="1" ht="31.5">
      <c r="A161" s="5">
        <v>154</v>
      </c>
      <c r="B161" s="33" t="s">
        <v>360</v>
      </c>
      <c r="C161" s="10" t="s">
        <v>133</v>
      </c>
      <c r="D161" s="20">
        <f t="shared" si="40"/>
        <v>21259.51</v>
      </c>
      <c r="E161" s="25">
        <v>5.3</v>
      </c>
      <c r="F161" s="21">
        <v>1</v>
      </c>
      <c r="G161" s="37">
        <f t="shared" si="42"/>
        <v>1.0950123</v>
      </c>
      <c r="H161" s="23">
        <f t="shared" si="46"/>
        <v>1</v>
      </c>
      <c r="I161" s="24">
        <f t="shared" si="47"/>
        <v>1.0950120000000001</v>
      </c>
      <c r="J161" s="37">
        <f t="shared" si="41"/>
        <v>1.006</v>
      </c>
      <c r="K161" s="25">
        <f t="shared" si="48"/>
        <v>124121.2</v>
      </c>
      <c r="L161" s="53"/>
    </row>
    <row r="162" spans="1:12" s="14" customFormat="1" ht="31.5">
      <c r="A162" s="5">
        <v>155</v>
      </c>
      <c r="B162" s="33" t="s">
        <v>361</v>
      </c>
      <c r="C162" s="10" t="s">
        <v>133</v>
      </c>
      <c r="D162" s="20">
        <f t="shared" si="40"/>
        <v>21259.51</v>
      </c>
      <c r="E162" s="25">
        <v>11.02</v>
      </c>
      <c r="F162" s="21">
        <v>1</v>
      </c>
      <c r="G162" s="37">
        <f t="shared" si="42"/>
        <v>1.0950123</v>
      </c>
      <c r="H162" s="23">
        <f t="shared" si="46"/>
        <v>1</v>
      </c>
      <c r="I162" s="24">
        <f t="shared" si="47"/>
        <v>1.0950120000000001</v>
      </c>
      <c r="J162" s="37">
        <f t="shared" si="41"/>
        <v>1.006</v>
      </c>
      <c r="K162" s="25">
        <f t="shared" si="48"/>
        <v>258078.43</v>
      </c>
      <c r="L162" s="53"/>
    </row>
    <row r="163" spans="1:12" s="14" customFormat="1" ht="31.5">
      <c r="A163" s="5">
        <v>156</v>
      </c>
      <c r="B163" s="33" t="s">
        <v>362</v>
      </c>
      <c r="C163" s="10" t="s">
        <v>133</v>
      </c>
      <c r="D163" s="20">
        <f t="shared" si="40"/>
        <v>21259.51</v>
      </c>
      <c r="E163" s="25">
        <v>2.0499999999999998</v>
      </c>
      <c r="F163" s="21">
        <v>1</v>
      </c>
      <c r="G163" s="37">
        <f t="shared" si="42"/>
        <v>1.0950123</v>
      </c>
      <c r="H163" s="23">
        <f t="shared" si="46"/>
        <v>1</v>
      </c>
      <c r="I163" s="24">
        <f t="shared" si="47"/>
        <v>1.0950120000000001</v>
      </c>
      <c r="J163" s="37">
        <f t="shared" si="41"/>
        <v>1.006</v>
      </c>
      <c r="K163" s="25">
        <f t="shared" si="48"/>
        <v>48009.14</v>
      </c>
      <c r="L163" s="53"/>
    </row>
    <row r="164" spans="1:12" s="14" customFormat="1" ht="47.25">
      <c r="A164" s="40">
        <v>157</v>
      </c>
      <c r="B164" s="33" t="s">
        <v>363</v>
      </c>
      <c r="C164" s="10" t="s">
        <v>133</v>
      </c>
      <c r="D164" s="20">
        <f t="shared" si="40"/>
        <v>21259.51</v>
      </c>
      <c r="E164" s="25">
        <v>7.92</v>
      </c>
      <c r="F164" s="21">
        <v>1</v>
      </c>
      <c r="G164" s="37">
        <f t="shared" si="42"/>
        <v>1.0950123</v>
      </c>
      <c r="H164" s="23">
        <f t="shared" si="46"/>
        <v>1</v>
      </c>
      <c r="I164" s="24">
        <f t="shared" si="47"/>
        <v>1.0950120000000001</v>
      </c>
      <c r="J164" s="37">
        <f t="shared" si="41"/>
        <v>1.006</v>
      </c>
      <c r="K164" s="25">
        <f t="shared" si="48"/>
        <v>185479.23</v>
      </c>
      <c r="L164" s="53"/>
    </row>
    <row r="165" spans="1:12" s="14" customFormat="1" ht="47.25">
      <c r="A165" s="5">
        <v>158</v>
      </c>
      <c r="B165" s="33" t="s">
        <v>364</v>
      </c>
      <c r="C165" s="10" t="s">
        <v>133</v>
      </c>
      <c r="D165" s="20">
        <f t="shared" si="40"/>
        <v>21259.51</v>
      </c>
      <c r="E165" s="25">
        <v>2.93</v>
      </c>
      <c r="F165" s="21">
        <v>1</v>
      </c>
      <c r="G165" s="37">
        <f t="shared" si="42"/>
        <v>1.0950123</v>
      </c>
      <c r="H165" s="23">
        <f t="shared" si="46"/>
        <v>1</v>
      </c>
      <c r="I165" s="24">
        <f t="shared" si="47"/>
        <v>1.0950120000000001</v>
      </c>
      <c r="J165" s="37">
        <f t="shared" si="41"/>
        <v>1.006</v>
      </c>
      <c r="K165" s="25">
        <f t="shared" si="48"/>
        <v>68617.95</v>
      </c>
      <c r="L165" s="53"/>
    </row>
    <row r="166" spans="1:12" s="14" customFormat="1" ht="47.25">
      <c r="A166" s="5">
        <v>159</v>
      </c>
      <c r="B166" s="33" t="s">
        <v>365</v>
      </c>
      <c r="C166" s="10" t="s">
        <v>133</v>
      </c>
      <c r="D166" s="20">
        <f t="shared" si="40"/>
        <v>21259.51</v>
      </c>
      <c r="E166" s="25">
        <v>1.02</v>
      </c>
      <c r="F166" s="21">
        <v>1</v>
      </c>
      <c r="G166" s="37">
        <f t="shared" si="42"/>
        <v>1.0950123</v>
      </c>
      <c r="H166" s="23">
        <f t="shared" si="46"/>
        <v>1</v>
      </c>
      <c r="I166" s="24">
        <f t="shared" si="47"/>
        <v>1.0950120000000001</v>
      </c>
      <c r="J166" s="37">
        <f t="shared" si="41"/>
        <v>1.006</v>
      </c>
      <c r="K166" s="25">
        <f t="shared" si="48"/>
        <v>23887.48</v>
      </c>
      <c r="L166" s="53"/>
    </row>
    <row r="167" spans="1:12" s="14" customFormat="1" ht="15.75">
      <c r="A167" s="5">
        <v>160</v>
      </c>
      <c r="B167" s="46" t="s">
        <v>163</v>
      </c>
      <c r="C167" s="47" t="s">
        <v>133</v>
      </c>
      <c r="D167" s="20">
        <f t="shared" si="40"/>
        <v>21259.51</v>
      </c>
      <c r="E167" s="25">
        <v>2</v>
      </c>
      <c r="F167" s="21">
        <f t="shared" ref="F167:F194" si="49">$F$7</f>
        <v>0.86237699999999995</v>
      </c>
      <c r="G167" s="37">
        <f t="shared" si="42"/>
        <v>1.0950123</v>
      </c>
      <c r="H167" s="23">
        <f t="shared" si="46"/>
        <v>1</v>
      </c>
      <c r="I167" s="24">
        <f t="shared" si="47"/>
        <v>0.94431299999999996</v>
      </c>
      <c r="J167" s="37">
        <f t="shared" si="41"/>
        <v>1.006</v>
      </c>
      <c r="K167" s="25">
        <f t="shared" si="48"/>
        <v>40392.17</v>
      </c>
      <c r="L167" s="53"/>
    </row>
    <row r="168" spans="1:12" s="14" customFormat="1" ht="15.75">
      <c r="A168" s="5">
        <v>161</v>
      </c>
      <c r="B168" s="46" t="s">
        <v>164</v>
      </c>
      <c r="C168" s="47" t="s">
        <v>133</v>
      </c>
      <c r="D168" s="20">
        <f t="shared" si="40"/>
        <v>21259.51</v>
      </c>
      <c r="E168" s="25">
        <v>2.21</v>
      </c>
      <c r="F168" s="21">
        <f t="shared" si="49"/>
        <v>0.86237699999999995</v>
      </c>
      <c r="G168" s="37">
        <f t="shared" si="42"/>
        <v>1.0950123</v>
      </c>
      <c r="H168" s="23">
        <f t="shared" si="46"/>
        <v>1</v>
      </c>
      <c r="I168" s="24">
        <f t="shared" si="47"/>
        <v>0.94431299999999996</v>
      </c>
      <c r="J168" s="37">
        <f t="shared" si="41"/>
        <v>1.006</v>
      </c>
      <c r="K168" s="25">
        <f t="shared" si="48"/>
        <v>44633.35</v>
      </c>
      <c r="L168" s="53"/>
    </row>
    <row r="169" spans="1:12" s="14" customFormat="1" ht="15.75">
      <c r="A169" s="5">
        <v>162</v>
      </c>
      <c r="B169" s="46" t="s">
        <v>165</v>
      </c>
      <c r="C169" s="47" t="s">
        <v>133</v>
      </c>
      <c r="D169" s="20">
        <f t="shared" si="40"/>
        <v>21259.51</v>
      </c>
      <c r="E169" s="25">
        <v>3.53</v>
      </c>
      <c r="F169" s="21">
        <f t="shared" si="49"/>
        <v>0.86237699999999995</v>
      </c>
      <c r="G169" s="37">
        <f t="shared" ref="G169:G178" si="50">$G$7</f>
        <v>1.0950123</v>
      </c>
      <c r="H169" s="23">
        <v>1</v>
      </c>
      <c r="I169" s="24">
        <f t="shared" si="47"/>
        <v>0.94431299999999996</v>
      </c>
      <c r="J169" s="37">
        <f t="shared" si="41"/>
        <v>1.006</v>
      </c>
      <c r="K169" s="25">
        <f t="shared" si="48"/>
        <v>71292.179999999993</v>
      </c>
      <c r="L169" s="53"/>
    </row>
    <row r="170" spans="1:12" s="14" customFormat="1" ht="31.5">
      <c r="A170" s="5">
        <v>163</v>
      </c>
      <c r="B170" s="33" t="s">
        <v>167</v>
      </c>
      <c r="C170" s="10" t="s">
        <v>166</v>
      </c>
      <c r="D170" s="20">
        <f t="shared" si="40"/>
        <v>21259.51</v>
      </c>
      <c r="E170" s="25">
        <v>0.66</v>
      </c>
      <c r="F170" s="21">
        <f t="shared" si="49"/>
        <v>0.86237699999999995</v>
      </c>
      <c r="G170" s="37">
        <f t="shared" si="50"/>
        <v>1.0950123</v>
      </c>
      <c r="H170" s="23">
        <f>$H$7</f>
        <v>1</v>
      </c>
      <c r="I170" s="24">
        <f t="shared" si="47"/>
        <v>0.94431299999999996</v>
      </c>
      <c r="J170" s="37">
        <f t="shared" si="41"/>
        <v>1.006</v>
      </c>
      <c r="K170" s="25">
        <f t="shared" si="48"/>
        <v>13329.42</v>
      </c>
      <c r="L170" s="53"/>
    </row>
    <row r="171" spans="1:12" s="14" customFormat="1" ht="15.75">
      <c r="A171" s="5">
        <v>164</v>
      </c>
      <c r="B171" s="46" t="s">
        <v>168</v>
      </c>
      <c r="C171" s="47" t="s">
        <v>166</v>
      </c>
      <c r="D171" s="20">
        <f t="shared" si="40"/>
        <v>21259.51</v>
      </c>
      <c r="E171" s="25">
        <v>0.47</v>
      </c>
      <c r="F171" s="21">
        <f t="shared" si="49"/>
        <v>0.86237699999999995</v>
      </c>
      <c r="G171" s="37">
        <f t="shared" si="50"/>
        <v>1.0950123</v>
      </c>
      <c r="H171" s="23">
        <v>1</v>
      </c>
      <c r="I171" s="24">
        <f t="shared" si="47"/>
        <v>0.94431299999999996</v>
      </c>
      <c r="J171" s="37">
        <f t="shared" si="41"/>
        <v>1.006</v>
      </c>
      <c r="K171" s="25">
        <f t="shared" si="48"/>
        <v>9492.16</v>
      </c>
      <c r="L171" s="53"/>
    </row>
    <row r="172" spans="1:12" s="14" customFormat="1" ht="15.75">
      <c r="A172" s="5">
        <v>165</v>
      </c>
      <c r="B172" s="46" t="s">
        <v>169</v>
      </c>
      <c r="C172" s="47" t="s">
        <v>166</v>
      </c>
      <c r="D172" s="20">
        <f t="shared" si="40"/>
        <v>21259.51</v>
      </c>
      <c r="E172" s="25">
        <v>0.61</v>
      </c>
      <c r="F172" s="21">
        <f t="shared" si="49"/>
        <v>0.86237699999999995</v>
      </c>
      <c r="G172" s="37">
        <f t="shared" si="50"/>
        <v>1.0950123</v>
      </c>
      <c r="H172" s="23">
        <v>1</v>
      </c>
      <c r="I172" s="24">
        <f t="shared" si="47"/>
        <v>0.94431299999999996</v>
      </c>
      <c r="J172" s="37">
        <f t="shared" si="41"/>
        <v>1.006</v>
      </c>
      <c r="K172" s="25">
        <f t="shared" si="48"/>
        <v>12319.61</v>
      </c>
      <c r="L172" s="53"/>
    </row>
    <row r="173" spans="1:12" s="14" customFormat="1" ht="47.25">
      <c r="A173" s="5">
        <v>166</v>
      </c>
      <c r="B173" s="46" t="s">
        <v>170</v>
      </c>
      <c r="C173" s="47" t="s">
        <v>166</v>
      </c>
      <c r="D173" s="20">
        <f t="shared" si="40"/>
        <v>21259.51</v>
      </c>
      <c r="E173" s="25">
        <v>0.71</v>
      </c>
      <c r="F173" s="21">
        <f t="shared" si="49"/>
        <v>0.86237699999999995</v>
      </c>
      <c r="G173" s="37">
        <f t="shared" si="50"/>
        <v>1.0950123</v>
      </c>
      <c r="H173" s="23">
        <v>1</v>
      </c>
      <c r="I173" s="24">
        <f t="shared" si="47"/>
        <v>0.94431299999999996</v>
      </c>
      <c r="J173" s="37">
        <f t="shared" si="41"/>
        <v>1.006</v>
      </c>
      <c r="K173" s="25">
        <f t="shared" si="48"/>
        <v>14339.22</v>
      </c>
      <c r="L173" s="53"/>
    </row>
    <row r="174" spans="1:12" s="14" customFormat="1" ht="31.5">
      <c r="A174" s="5">
        <v>167</v>
      </c>
      <c r="B174" s="46" t="s">
        <v>171</v>
      </c>
      <c r="C174" s="47" t="s">
        <v>166</v>
      </c>
      <c r="D174" s="20">
        <f t="shared" si="40"/>
        <v>21259.51</v>
      </c>
      <c r="E174" s="25">
        <v>0.84</v>
      </c>
      <c r="F174" s="21">
        <f t="shared" si="49"/>
        <v>0.86237699999999995</v>
      </c>
      <c r="G174" s="37">
        <f t="shared" si="50"/>
        <v>1.0950123</v>
      </c>
      <c r="H174" s="23">
        <v>1</v>
      </c>
      <c r="I174" s="24">
        <f t="shared" si="47"/>
        <v>0.94431299999999996</v>
      </c>
      <c r="J174" s="37">
        <f t="shared" si="41"/>
        <v>1.006</v>
      </c>
      <c r="K174" s="25">
        <f t="shared" si="48"/>
        <v>16964.71</v>
      </c>
      <c r="L174" s="53"/>
    </row>
    <row r="175" spans="1:12" s="14" customFormat="1" ht="31.5">
      <c r="A175" s="5">
        <v>168</v>
      </c>
      <c r="B175" s="46" t="s">
        <v>172</v>
      </c>
      <c r="C175" s="47" t="s">
        <v>166</v>
      </c>
      <c r="D175" s="20">
        <f t="shared" si="40"/>
        <v>21259.51</v>
      </c>
      <c r="E175" s="25">
        <v>0.91</v>
      </c>
      <c r="F175" s="21">
        <f t="shared" si="49"/>
        <v>0.86237699999999995</v>
      </c>
      <c r="G175" s="37">
        <f t="shared" si="50"/>
        <v>1.0950123</v>
      </c>
      <c r="H175" s="23">
        <v>1</v>
      </c>
      <c r="I175" s="24">
        <f t="shared" si="47"/>
        <v>0.94431299999999996</v>
      </c>
      <c r="J175" s="37">
        <f t="shared" si="41"/>
        <v>1.006</v>
      </c>
      <c r="K175" s="25">
        <f t="shared" si="48"/>
        <v>18378.439999999999</v>
      </c>
      <c r="L175" s="53"/>
    </row>
    <row r="176" spans="1:12" s="14" customFormat="1" ht="31.5">
      <c r="A176" s="5">
        <v>169</v>
      </c>
      <c r="B176" s="46" t="s">
        <v>173</v>
      </c>
      <c r="C176" s="47" t="s">
        <v>166</v>
      </c>
      <c r="D176" s="20">
        <f t="shared" si="40"/>
        <v>21259.51</v>
      </c>
      <c r="E176" s="25">
        <v>1.1000000000000001</v>
      </c>
      <c r="F176" s="21">
        <f t="shared" si="49"/>
        <v>0.86237699999999995</v>
      </c>
      <c r="G176" s="37">
        <f t="shared" si="50"/>
        <v>1.0950123</v>
      </c>
      <c r="H176" s="23">
        <v>1</v>
      </c>
      <c r="I176" s="24">
        <f t="shared" si="47"/>
        <v>0.94431299999999996</v>
      </c>
      <c r="J176" s="37">
        <f t="shared" si="41"/>
        <v>1.006</v>
      </c>
      <c r="K176" s="25">
        <f t="shared" si="48"/>
        <v>22215.69</v>
      </c>
      <c r="L176" s="53"/>
    </row>
    <row r="177" spans="1:12" s="14" customFormat="1" ht="31.5">
      <c r="A177" s="5">
        <v>170</v>
      </c>
      <c r="B177" s="33" t="s">
        <v>174</v>
      </c>
      <c r="C177" s="10" t="s">
        <v>166</v>
      </c>
      <c r="D177" s="20">
        <f t="shared" si="40"/>
        <v>21259.51</v>
      </c>
      <c r="E177" s="25">
        <v>1.35</v>
      </c>
      <c r="F177" s="21">
        <f t="shared" si="49"/>
        <v>0.86237699999999995</v>
      </c>
      <c r="G177" s="37">
        <f t="shared" si="50"/>
        <v>1.0950123</v>
      </c>
      <c r="H177" s="23">
        <f t="shared" ref="H177:H179" si="51">$H$7</f>
        <v>1</v>
      </c>
      <c r="I177" s="24">
        <f t="shared" si="47"/>
        <v>0.94431299999999996</v>
      </c>
      <c r="J177" s="37">
        <f t="shared" si="41"/>
        <v>1.006</v>
      </c>
      <c r="K177" s="25">
        <f t="shared" si="48"/>
        <v>27264.720000000001</v>
      </c>
      <c r="L177" s="53"/>
    </row>
    <row r="178" spans="1:12" s="14" customFormat="1" ht="31.5">
      <c r="A178" s="5">
        <v>171</v>
      </c>
      <c r="B178" s="33" t="s">
        <v>175</v>
      </c>
      <c r="C178" s="10" t="s">
        <v>166</v>
      </c>
      <c r="D178" s="20">
        <f t="shared" si="40"/>
        <v>21259.51</v>
      </c>
      <c r="E178" s="25">
        <v>1.96</v>
      </c>
      <c r="F178" s="21">
        <f t="shared" si="49"/>
        <v>0.86237699999999995</v>
      </c>
      <c r="G178" s="37">
        <f t="shared" si="50"/>
        <v>1.0950123</v>
      </c>
      <c r="H178" s="23">
        <f t="shared" si="51"/>
        <v>1</v>
      </c>
      <c r="I178" s="24">
        <f t="shared" si="47"/>
        <v>0.94431299999999996</v>
      </c>
      <c r="J178" s="37">
        <f t="shared" si="41"/>
        <v>1.006</v>
      </c>
      <c r="K178" s="25">
        <f t="shared" si="48"/>
        <v>39584.33</v>
      </c>
      <c r="L178" s="53"/>
    </row>
    <row r="179" spans="1:12" s="14" customFormat="1" ht="15.75">
      <c r="A179" s="5">
        <v>172</v>
      </c>
      <c r="B179" s="33" t="s">
        <v>176</v>
      </c>
      <c r="C179" s="10" t="s">
        <v>166</v>
      </c>
      <c r="D179" s="20">
        <f t="shared" si="40"/>
        <v>21259.51</v>
      </c>
      <c r="E179" s="25">
        <v>25</v>
      </c>
      <c r="F179" s="21">
        <f t="shared" si="49"/>
        <v>0.86237699999999995</v>
      </c>
      <c r="G179" s="37">
        <v>1</v>
      </c>
      <c r="H179" s="23">
        <f t="shared" si="51"/>
        <v>1</v>
      </c>
      <c r="I179" s="24">
        <f t="shared" si="47"/>
        <v>0.86237699999999995</v>
      </c>
      <c r="J179" s="37">
        <f t="shared" si="41"/>
        <v>1.006</v>
      </c>
      <c r="K179" s="25">
        <f t="shared" si="48"/>
        <v>461092.87</v>
      </c>
      <c r="L179" s="53"/>
    </row>
    <row r="180" spans="1:12" s="14" customFormat="1" ht="15.75">
      <c r="A180" s="5">
        <v>173</v>
      </c>
      <c r="B180" s="46" t="s">
        <v>178</v>
      </c>
      <c r="C180" s="47" t="s">
        <v>177</v>
      </c>
      <c r="D180" s="20">
        <f t="shared" si="40"/>
        <v>21259.51</v>
      </c>
      <c r="E180" s="25">
        <v>0.49</v>
      </c>
      <c r="F180" s="21">
        <f t="shared" si="49"/>
        <v>0.86237699999999995</v>
      </c>
      <c r="G180" s="37">
        <f t="shared" ref="G180:G214" si="52">$G$7</f>
        <v>1.0950123</v>
      </c>
      <c r="H180" s="23">
        <v>1</v>
      </c>
      <c r="I180" s="24">
        <f t="shared" si="47"/>
        <v>0.94431299999999996</v>
      </c>
      <c r="J180" s="37">
        <f t="shared" si="41"/>
        <v>1.006</v>
      </c>
      <c r="K180" s="25">
        <f t="shared" si="48"/>
        <v>9896.08</v>
      </c>
      <c r="L180" s="53"/>
    </row>
    <row r="181" spans="1:12" s="14" customFormat="1" ht="15.75">
      <c r="A181" s="5">
        <v>174</v>
      </c>
      <c r="B181" s="46" t="s">
        <v>179</v>
      </c>
      <c r="C181" s="47" t="s">
        <v>177</v>
      </c>
      <c r="D181" s="20">
        <f t="shared" si="40"/>
        <v>21259.51</v>
      </c>
      <c r="E181" s="25">
        <v>0.79</v>
      </c>
      <c r="F181" s="21">
        <f t="shared" si="49"/>
        <v>0.86237699999999995</v>
      </c>
      <c r="G181" s="37">
        <f t="shared" si="52"/>
        <v>1.0950123</v>
      </c>
      <c r="H181" s="23">
        <f t="shared" ref="H181:H185" si="53">$H$7</f>
        <v>1</v>
      </c>
      <c r="I181" s="24">
        <f t="shared" si="47"/>
        <v>0.94431299999999996</v>
      </c>
      <c r="J181" s="37">
        <f t="shared" si="41"/>
        <v>1.006</v>
      </c>
      <c r="K181" s="25">
        <f t="shared" si="48"/>
        <v>15954.91</v>
      </c>
      <c r="L181" s="53"/>
    </row>
    <row r="182" spans="1:12" s="14" customFormat="1" ht="15.75">
      <c r="A182" s="5">
        <v>175</v>
      </c>
      <c r="B182" s="46" t="s">
        <v>180</v>
      </c>
      <c r="C182" s="47" t="s">
        <v>177</v>
      </c>
      <c r="D182" s="20">
        <f t="shared" si="40"/>
        <v>21259.51</v>
      </c>
      <c r="E182" s="25">
        <v>1.07</v>
      </c>
      <c r="F182" s="21">
        <f t="shared" si="49"/>
        <v>0.86237699999999995</v>
      </c>
      <c r="G182" s="37">
        <f t="shared" si="52"/>
        <v>1.0950123</v>
      </c>
      <c r="H182" s="23">
        <f t="shared" si="53"/>
        <v>1</v>
      </c>
      <c r="I182" s="24">
        <f t="shared" si="47"/>
        <v>0.94431299999999996</v>
      </c>
      <c r="J182" s="37">
        <f t="shared" si="41"/>
        <v>1.006</v>
      </c>
      <c r="K182" s="25">
        <f t="shared" si="48"/>
        <v>21609.81</v>
      </c>
      <c r="L182" s="53"/>
    </row>
    <row r="183" spans="1:12" s="14" customFormat="1" ht="15.75">
      <c r="A183" s="5">
        <v>176</v>
      </c>
      <c r="B183" s="46" t="s">
        <v>181</v>
      </c>
      <c r="C183" s="47" t="s">
        <v>177</v>
      </c>
      <c r="D183" s="20">
        <f t="shared" si="40"/>
        <v>21259.51</v>
      </c>
      <c r="E183" s="25">
        <v>1.19</v>
      </c>
      <c r="F183" s="21">
        <f t="shared" si="49"/>
        <v>0.86237699999999995</v>
      </c>
      <c r="G183" s="37">
        <f t="shared" si="52"/>
        <v>1.0950123</v>
      </c>
      <c r="H183" s="23">
        <f t="shared" si="53"/>
        <v>1</v>
      </c>
      <c r="I183" s="24">
        <f t="shared" si="47"/>
        <v>0.94431299999999996</v>
      </c>
      <c r="J183" s="37">
        <f t="shared" si="41"/>
        <v>1.006</v>
      </c>
      <c r="K183" s="25">
        <f t="shared" si="48"/>
        <v>24033.34</v>
      </c>
      <c r="L183" s="53"/>
    </row>
    <row r="184" spans="1:12" s="14" customFormat="1" ht="15.75">
      <c r="A184" s="5">
        <v>177</v>
      </c>
      <c r="B184" s="46" t="s">
        <v>182</v>
      </c>
      <c r="C184" s="47" t="s">
        <v>177</v>
      </c>
      <c r="D184" s="20">
        <f t="shared" si="40"/>
        <v>21259.51</v>
      </c>
      <c r="E184" s="25">
        <v>2.11</v>
      </c>
      <c r="F184" s="21">
        <f t="shared" si="49"/>
        <v>0.86237699999999995</v>
      </c>
      <c r="G184" s="37">
        <f t="shared" si="52"/>
        <v>1.0950123</v>
      </c>
      <c r="H184" s="23">
        <f t="shared" si="53"/>
        <v>1</v>
      </c>
      <c r="I184" s="24">
        <f t="shared" si="47"/>
        <v>0.94431299999999996</v>
      </c>
      <c r="J184" s="37">
        <f t="shared" si="41"/>
        <v>1.006</v>
      </c>
      <c r="K184" s="25">
        <f t="shared" si="48"/>
        <v>42613.74</v>
      </c>
      <c r="L184" s="53"/>
    </row>
    <row r="185" spans="1:12" s="14" customFormat="1" ht="15.75">
      <c r="A185" s="5">
        <v>178</v>
      </c>
      <c r="B185" s="46" t="s">
        <v>183</v>
      </c>
      <c r="C185" s="47" t="s">
        <v>177</v>
      </c>
      <c r="D185" s="20">
        <f t="shared" si="40"/>
        <v>21259.51</v>
      </c>
      <c r="E185" s="25">
        <v>2.33</v>
      </c>
      <c r="F185" s="21">
        <f t="shared" si="49"/>
        <v>0.86237699999999995</v>
      </c>
      <c r="G185" s="37">
        <f t="shared" si="52"/>
        <v>1.0950123</v>
      </c>
      <c r="H185" s="23">
        <f t="shared" si="53"/>
        <v>1</v>
      </c>
      <c r="I185" s="24">
        <f t="shared" si="47"/>
        <v>0.94431299999999996</v>
      </c>
      <c r="J185" s="37">
        <f t="shared" si="41"/>
        <v>1.006</v>
      </c>
      <c r="K185" s="25">
        <f t="shared" si="48"/>
        <v>47056.88</v>
      </c>
      <c r="L185" s="53"/>
    </row>
    <row r="186" spans="1:12" s="14" customFormat="1" ht="15.75">
      <c r="A186" s="5">
        <v>179</v>
      </c>
      <c r="B186" s="46" t="s">
        <v>184</v>
      </c>
      <c r="C186" s="47" t="s">
        <v>177</v>
      </c>
      <c r="D186" s="20">
        <f t="shared" si="40"/>
        <v>21259.51</v>
      </c>
      <c r="E186" s="25">
        <v>0.51</v>
      </c>
      <c r="F186" s="21">
        <f t="shared" si="49"/>
        <v>0.86237699999999995</v>
      </c>
      <c r="G186" s="37">
        <f t="shared" si="52"/>
        <v>1.0950123</v>
      </c>
      <c r="H186" s="23">
        <v>1</v>
      </c>
      <c r="I186" s="24">
        <f t="shared" si="47"/>
        <v>0.94431299999999996</v>
      </c>
      <c r="J186" s="37">
        <f t="shared" si="41"/>
        <v>1.006</v>
      </c>
      <c r="K186" s="25">
        <f t="shared" si="48"/>
        <v>10300</v>
      </c>
      <c r="L186" s="53"/>
    </row>
    <row r="187" spans="1:12" s="14" customFormat="1" ht="15.75">
      <c r="A187" s="48">
        <v>180</v>
      </c>
      <c r="B187" s="46" t="s">
        <v>185</v>
      </c>
      <c r="C187" s="47" t="s">
        <v>177</v>
      </c>
      <c r="D187" s="20">
        <f t="shared" si="40"/>
        <v>21259.51</v>
      </c>
      <c r="E187" s="25">
        <v>0.66</v>
      </c>
      <c r="F187" s="21">
        <f t="shared" si="49"/>
        <v>0.86237699999999995</v>
      </c>
      <c r="G187" s="37">
        <f t="shared" si="52"/>
        <v>1.0950123</v>
      </c>
      <c r="H187" s="23">
        <v>1</v>
      </c>
      <c r="I187" s="24">
        <f t="shared" ref="I187:I213" si="54">ROUND(F187*G187*H187,6)</f>
        <v>0.94431299999999996</v>
      </c>
      <c r="J187" s="37">
        <f t="shared" si="41"/>
        <v>1.006</v>
      </c>
      <c r="K187" s="25">
        <f t="shared" ref="K187:K213" si="55">ROUND(D187*E187*I187*J187,2)</f>
        <v>13329.42</v>
      </c>
      <c r="L187" s="53"/>
    </row>
    <row r="188" spans="1:12" s="14" customFormat="1" ht="15.75">
      <c r="A188" s="5">
        <v>181</v>
      </c>
      <c r="B188" s="46" t="s">
        <v>187</v>
      </c>
      <c r="C188" s="47" t="s">
        <v>186</v>
      </c>
      <c r="D188" s="20">
        <f t="shared" si="40"/>
        <v>21259.51</v>
      </c>
      <c r="E188" s="25">
        <v>1.1100000000000001</v>
      </c>
      <c r="F188" s="21">
        <f t="shared" si="49"/>
        <v>0.86237699999999995</v>
      </c>
      <c r="G188" s="37">
        <f t="shared" si="52"/>
        <v>1.0950123</v>
      </c>
      <c r="H188" s="23">
        <v>1</v>
      </c>
      <c r="I188" s="24">
        <f t="shared" si="54"/>
        <v>0.94431299999999996</v>
      </c>
      <c r="J188" s="37">
        <f t="shared" si="41"/>
        <v>1.006</v>
      </c>
      <c r="K188" s="25">
        <f t="shared" si="55"/>
        <v>22417.65</v>
      </c>
      <c r="L188" s="53"/>
    </row>
    <row r="189" spans="1:12" s="14" customFormat="1" ht="15.75">
      <c r="A189" s="5">
        <v>182</v>
      </c>
      <c r="B189" s="46" t="s">
        <v>188</v>
      </c>
      <c r="C189" s="47" t="s">
        <v>186</v>
      </c>
      <c r="D189" s="20">
        <f t="shared" si="40"/>
        <v>21259.51</v>
      </c>
      <c r="E189" s="25">
        <v>0.39</v>
      </c>
      <c r="F189" s="21">
        <f t="shared" si="49"/>
        <v>0.86237699999999995</v>
      </c>
      <c r="G189" s="37">
        <f t="shared" si="52"/>
        <v>1.0950123</v>
      </c>
      <c r="H189" s="23">
        <v>1</v>
      </c>
      <c r="I189" s="24">
        <f t="shared" si="54"/>
        <v>0.94431299999999996</v>
      </c>
      <c r="J189" s="37">
        <f t="shared" si="41"/>
        <v>1.006</v>
      </c>
      <c r="K189" s="25">
        <f t="shared" si="55"/>
        <v>7876.47</v>
      </c>
      <c r="L189" s="53"/>
    </row>
    <row r="190" spans="1:12" s="14" customFormat="1" ht="15.75">
      <c r="A190" s="5">
        <v>183</v>
      </c>
      <c r="B190" s="46" t="s">
        <v>189</v>
      </c>
      <c r="C190" s="47" t="s">
        <v>186</v>
      </c>
      <c r="D190" s="20">
        <f t="shared" si="40"/>
        <v>21259.51</v>
      </c>
      <c r="E190" s="25">
        <v>1.85</v>
      </c>
      <c r="F190" s="21">
        <f t="shared" si="49"/>
        <v>0.86237699999999995</v>
      </c>
      <c r="G190" s="37">
        <f t="shared" si="52"/>
        <v>1.0950123</v>
      </c>
      <c r="H190" s="23">
        <v>1</v>
      </c>
      <c r="I190" s="24">
        <f t="shared" si="54"/>
        <v>0.94431299999999996</v>
      </c>
      <c r="J190" s="37">
        <f t="shared" si="41"/>
        <v>1.006</v>
      </c>
      <c r="K190" s="25">
        <f t="shared" si="55"/>
        <v>37362.76</v>
      </c>
      <c r="L190" s="53"/>
    </row>
    <row r="191" spans="1:12" s="14" customFormat="1" ht="15.75">
      <c r="A191" s="5">
        <v>184</v>
      </c>
      <c r="B191" s="46" t="s">
        <v>190</v>
      </c>
      <c r="C191" s="47" t="s">
        <v>186</v>
      </c>
      <c r="D191" s="20">
        <f t="shared" si="40"/>
        <v>21259.51</v>
      </c>
      <c r="E191" s="25">
        <v>2.12</v>
      </c>
      <c r="F191" s="21">
        <f t="shared" si="49"/>
        <v>0.86237699999999995</v>
      </c>
      <c r="G191" s="37">
        <f t="shared" si="52"/>
        <v>1.0950123</v>
      </c>
      <c r="H191" s="23">
        <v>1</v>
      </c>
      <c r="I191" s="24">
        <f t="shared" si="54"/>
        <v>0.94431299999999996</v>
      </c>
      <c r="J191" s="37">
        <f t="shared" si="41"/>
        <v>1.006</v>
      </c>
      <c r="K191" s="25">
        <f t="shared" si="55"/>
        <v>42815.7</v>
      </c>
      <c r="L191" s="53"/>
    </row>
    <row r="192" spans="1:12" s="14" customFormat="1" ht="15.75">
      <c r="A192" s="5">
        <v>185</v>
      </c>
      <c r="B192" s="46" t="s">
        <v>192</v>
      </c>
      <c r="C192" s="47" t="s">
        <v>191</v>
      </c>
      <c r="D192" s="20">
        <f t="shared" si="40"/>
        <v>21259.51</v>
      </c>
      <c r="E192" s="25">
        <v>0.85</v>
      </c>
      <c r="F192" s="21">
        <f t="shared" si="49"/>
        <v>0.86237699999999995</v>
      </c>
      <c r="G192" s="37">
        <f t="shared" si="52"/>
        <v>1.0950123</v>
      </c>
      <c r="H192" s="23">
        <f>$H$7</f>
        <v>1</v>
      </c>
      <c r="I192" s="24">
        <f t="shared" si="54"/>
        <v>0.94431299999999996</v>
      </c>
      <c r="J192" s="37">
        <f t="shared" si="41"/>
        <v>1.006</v>
      </c>
      <c r="K192" s="25">
        <f t="shared" si="55"/>
        <v>17166.669999999998</v>
      </c>
      <c r="L192" s="53"/>
    </row>
    <row r="193" spans="1:12" s="14" customFormat="1" ht="31.5">
      <c r="A193" s="5">
        <v>186</v>
      </c>
      <c r="B193" s="46" t="s">
        <v>193</v>
      </c>
      <c r="C193" s="47" t="s">
        <v>191</v>
      </c>
      <c r="D193" s="20">
        <f t="shared" si="40"/>
        <v>21259.51</v>
      </c>
      <c r="E193" s="25">
        <v>2.48</v>
      </c>
      <c r="F193" s="21">
        <f t="shared" si="49"/>
        <v>0.86237699999999995</v>
      </c>
      <c r="G193" s="37">
        <f t="shared" si="52"/>
        <v>1.0950123</v>
      </c>
      <c r="H193" s="23">
        <v>1</v>
      </c>
      <c r="I193" s="24">
        <f t="shared" si="54"/>
        <v>0.94431299999999996</v>
      </c>
      <c r="J193" s="37">
        <f t="shared" si="41"/>
        <v>1.006</v>
      </c>
      <c r="K193" s="25">
        <f t="shared" si="55"/>
        <v>50086.29</v>
      </c>
      <c r="L193" s="53"/>
    </row>
    <row r="194" spans="1:12" s="14" customFormat="1" ht="31.5">
      <c r="A194" s="5">
        <v>187</v>
      </c>
      <c r="B194" s="33" t="s">
        <v>194</v>
      </c>
      <c r="C194" s="10" t="s">
        <v>191</v>
      </c>
      <c r="D194" s="20">
        <f t="shared" si="40"/>
        <v>21259.51</v>
      </c>
      <c r="E194" s="25">
        <v>0.91</v>
      </c>
      <c r="F194" s="21">
        <f t="shared" si="49"/>
        <v>0.86237699999999995</v>
      </c>
      <c r="G194" s="37">
        <f t="shared" si="52"/>
        <v>1.0950123</v>
      </c>
      <c r="H194" s="23">
        <f>$H$7</f>
        <v>1</v>
      </c>
      <c r="I194" s="24">
        <f t="shared" si="54"/>
        <v>0.94431299999999996</v>
      </c>
      <c r="J194" s="37">
        <f t="shared" si="41"/>
        <v>1.006</v>
      </c>
      <c r="K194" s="25">
        <f t="shared" si="55"/>
        <v>18378.439999999999</v>
      </c>
      <c r="L194" s="53"/>
    </row>
    <row r="195" spans="1:12" s="14" customFormat="1" ht="15.75">
      <c r="A195" s="5">
        <v>188</v>
      </c>
      <c r="B195" s="46" t="s">
        <v>195</v>
      </c>
      <c r="C195" s="47" t="s">
        <v>191</v>
      </c>
      <c r="D195" s="20">
        <f t="shared" si="40"/>
        <v>21259.51</v>
      </c>
      <c r="E195" s="25">
        <v>1.29</v>
      </c>
      <c r="F195" s="21">
        <v>1.4</v>
      </c>
      <c r="G195" s="37">
        <f t="shared" si="52"/>
        <v>1.0950123</v>
      </c>
      <c r="H195" s="23">
        <v>1</v>
      </c>
      <c r="I195" s="24">
        <f t="shared" si="54"/>
        <v>1.5330170000000001</v>
      </c>
      <c r="J195" s="37">
        <f t="shared" si="41"/>
        <v>1.006</v>
      </c>
      <c r="K195" s="25">
        <f t="shared" si="55"/>
        <v>42294.89</v>
      </c>
      <c r="L195" s="53"/>
    </row>
    <row r="196" spans="1:12" s="14" customFormat="1" ht="15.75">
      <c r="A196" s="5">
        <v>189</v>
      </c>
      <c r="B196" s="46" t="s">
        <v>196</v>
      </c>
      <c r="C196" s="47" t="s">
        <v>191</v>
      </c>
      <c r="D196" s="20">
        <f t="shared" si="40"/>
        <v>21259.51</v>
      </c>
      <c r="E196" s="25">
        <v>1.1100000000000001</v>
      </c>
      <c r="F196" s="21">
        <f t="shared" ref="F196:F201" si="56">$F$7</f>
        <v>0.86237699999999995</v>
      </c>
      <c r="G196" s="37">
        <f t="shared" si="52"/>
        <v>1.0950123</v>
      </c>
      <c r="H196" s="23">
        <f>$H$7</f>
        <v>1</v>
      </c>
      <c r="I196" s="24">
        <f t="shared" si="54"/>
        <v>0.94431299999999996</v>
      </c>
      <c r="J196" s="37">
        <f t="shared" si="41"/>
        <v>1.006</v>
      </c>
      <c r="K196" s="25">
        <f t="shared" si="55"/>
        <v>22417.65</v>
      </c>
      <c r="L196" s="53"/>
    </row>
    <row r="197" spans="1:12" s="14" customFormat="1" ht="15.75">
      <c r="A197" s="5">
        <v>190</v>
      </c>
      <c r="B197" s="46" t="s">
        <v>197</v>
      </c>
      <c r="C197" s="47" t="s">
        <v>191</v>
      </c>
      <c r="D197" s="20">
        <f t="shared" si="40"/>
        <v>21259.51</v>
      </c>
      <c r="E197" s="25">
        <v>1.25</v>
      </c>
      <c r="F197" s="21">
        <f t="shared" si="56"/>
        <v>0.86237699999999995</v>
      </c>
      <c r="G197" s="37">
        <f t="shared" si="52"/>
        <v>1.0950123</v>
      </c>
      <c r="H197" s="23">
        <v>1</v>
      </c>
      <c r="I197" s="24">
        <f t="shared" si="54"/>
        <v>0.94431299999999996</v>
      </c>
      <c r="J197" s="37">
        <f t="shared" si="41"/>
        <v>1.006</v>
      </c>
      <c r="K197" s="25">
        <f t="shared" si="55"/>
        <v>25245.11</v>
      </c>
      <c r="L197" s="53"/>
    </row>
    <row r="198" spans="1:12" s="14" customFormat="1" ht="15.75">
      <c r="A198" s="5">
        <v>191</v>
      </c>
      <c r="B198" s="33" t="s">
        <v>199</v>
      </c>
      <c r="C198" s="10" t="s">
        <v>198</v>
      </c>
      <c r="D198" s="20">
        <f t="shared" si="40"/>
        <v>21259.51</v>
      </c>
      <c r="E198" s="25">
        <v>1.78</v>
      </c>
      <c r="F198" s="21">
        <f t="shared" si="56"/>
        <v>0.86237699999999995</v>
      </c>
      <c r="G198" s="37">
        <f t="shared" si="52"/>
        <v>1.0950123</v>
      </c>
      <c r="H198" s="23">
        <f>$H$7</f>
        <v>1</v>
      </c>
      <c r="I198" s="24">
        <f t="shared" si="54"/>
        <v>0.94431299999999996</v>
      </c>
      <c r="J198" s="37">
        <f t="shared" si="41"/>
        <v>1.006</v>
      </c>
      <c r="K198" s="25">
        <f t="shared" si="55"/>
        <v>35949.03</v>
      </c>
      <c r="L198" s="53"/>
    </row>
    <row r="199" spans="1:12" s="14" customFormat="1" ht="15.75">
      <c r="A199" s="5">
        <v>192</v>
      </c>
      <c r="B199" s="46" t="s">
        <v>200</v>
      </c>
      <c r="C199" s="47" t="s">
        <v>198</v>
      </c>
      <c r="D199" s="20">
        <f t="shared" si="40"/>
        <v>21259.51</v>
      </c>
      <c r="E199" s="25">
        <v>1.67</v>
      </c>
      <c r="F199" s="21">
        <f t="shared" si="56"/>
        <v>0.86237699999999995</v>
      </c>
      <c r="G199" s="37">
        <f t="shared" si="52"/>
        <v>1.0950123</v>
      </c>
      <c r="H199" s="23">
        <v>1</v>
      </c>
      <c r="I199" s="24">
        <f t="shared" si="54"/>
        <v>0.94431299999999996</v>
      </c>
      <c r="J199" s="37">
        <f t="shared" si="41"/>
        <v>1.006</v>
      </c>
      <c r="K199" s="25">
        <f t="shared" si="55"/>
        <v>33727.46</v>
      </c>
      <c r="L199" s="53"/>
    </row>
    <row r="200" spans="1:12" s="14" customFormat="1" ht="15.75">
      <c r="A200" s="5">
        <v>193</v>
      </c>
      <c r="B200" s="33" t="s">
        <v>201</v>
      </c>
      <c r="C200" s="10" t="s">
        <v>198</v>
      </c>
      <c r="D200" s="20">
        <f t="shared" ref="D200:D263" si="57">$D$7</f>
        <v>21259.51</v>
      </c>
      <c r="E200" s="25">
        <v>0.87</v>
      </c>
      <c r="F200" s="21">
        <f t="shared" si="56"/>
        <v>0.86237699999999995</v>
      </c>
      <c r="G200" s="37">
        <f t="shared" si="52"/>
        <v>1.0950123</v>
      </c>
      <c r="H200" s="23">
        <f t="shared" ref="H200:H203" si="58">$H$7</f>
        <v>1</v>
      </c>
      <c r="I200" s="24">
        <f t="shared" si="54"/>
        <v>0.94431299999999996</v>
      </c>
      <c r="J200" s="37">
        <f t="shared" ref="J200:J263" si="59">$J$7</f>
        <v>1.006</v>
      </c>
      <c r="K200" s="25">
        <f t="shared" si="55"/>
        <v>17570.59</v>
      </c>
      <c r="L200" s="53"/>
    </row>
    <row r="201" spans="1:12" s="14" customFormat="1" ht="15.75">
      <c r="A201" s="5">
        <v>194</v>
      </c>
      <c r="B201" s="33" t="s">
        <v>202</v>
      </c>
      <c r="C201" s="10" t="s">
        <v>198</v>
      </c>
      <c r="D201" s="20">
        <f t="shared" si="57"/>
        <v>21259.51</v>
      </c>
      <c r="E201" s="25">
        <v>1.57</v>
      </c>
      <c r="F201" s="21">
        <f t="shared" si="56"/>
        <v>0.86237699999999995</v>
      </c>
      <c r="G201" s="37">
        <f t="shared" si="52"/>
        <v>1.0950123</v>
      </c>
      <c r="H201" s="23">
        <f t="shared" si="58"/>
        <v>1</v>
      </c>
      <c r="I201" s="24">
        <f t="shared" si="54"/>
        <v>0.94431299999999996</v>
      </c>
      <c r="J201" s="37">
        <f t="shared" si="59"/>
        <v>1.006</v>
      </c>
      <c r="K201" s="25">
        <f t="shared" si="55"/>
        <v>31707.85</v>
      </c>
      <c r="L201" s="53"/>
    </row>
    <row r="202" spans="1:12" s="14" customFormat="1" ht="31.5">
      <c r="A202" s="5">
        <v>195</v>
      </c>
      <c r="B202" s="46" t="s">
        <v>204</v>
      </c>
      <c r="C202" s="47" t="s">
        <v>203</v>
      </c>
      <c r="D202" s="20">
        <f t="shared" si="57"/>
        <v>21259.51</v>
      </c>
      <c r="E202" s="25">
        <v>0.85</v>
      </c>
      <c r="F202" s="21">
        <v>1.4</v>
      </c>
      <c r="G202" s="37">
        <f t="shared" si="52"/>
        <v>1.0950123</v>
      </c>
      <c r="H202" s="23">
        <f t="shared" si="58"/>
        <v>1</v>
      </c>
      <c r="I202" s="24">
        <f t="shared" si="54"/>
        <v>1.5330170000000001</v>
      </c>
      <c r="J202" s="37">
        <f t="shared" si="59"/>
        <v>1.006</v>
      </c>
      <c r="K202" s="25">
        <f t="shared" si="55"/>
        <v>27868.73</v>
      </c>
      <c r="L202" s="53"/>
    </row>
    <row r="203" spans="1:12" s="14" customFormat="1" ht="31.5">
      <c r="A203" s="5">
        <v>196</v>
      </c>
      <c r="B203" s="33" t="s">
        <v>205</v>
      </c>
      <c r="C203" s="10" t="s">
        <v>203</v>
      </c>
      <c r="D203" s="20">
        <f t="shared" si="57"/>
        <v>21259.51</v>
      </c>
      <c r="E203" s="25">
        <v>1.32</v>
      </c>
      <c r="F203" s="21">
        <f>$F$7</f>
        <v>0.86237699999999995</v>
      </c>
      <c r="G203" s="37">
        <f t="shared" si="52"/>
        <v>1.0950123</v>
      </c>
      <c r="H203" s="23">
        <f t="shared" si="58"/>
        <v>1</v>
      </c>
      <c r="I203" s="24">
        <f t="shared" si="54"/>
        <v>0.94431299999999996</v>
      </c>
      <c r="J203" s="37">
        <f t="shared" si="59"/>
        <v>1.006</v>
      </c>
      <c r="K203" s="25">
        <f t="shared" si="55"/>
        <v>26658.83</v>
      </c>
      <c r="L203" s="53"/>
    </row>
    <row r="204" spans="1:12" s="14" customFormat="1" ht="31.5">
      <c r="A204" s="5">
        <v>197</v>
      </c>
      <c r="B204" s="46" t="s">
        <v>206</v>
      </c>
      <c r="C204" s="47" t="s">
        <v>203</v>
      </c>
      <c r="D204" s="20">
        <f t="shared" si="57"/>
        <v>21259.51</v>
      </c>
      <c r="E204" s="25">
        <v>1.05</v>
      </c>
      <c r="F204" s="21">
        <v>1.4</v>
      </c>
      <c r="G204" s="37">
        <f t="shared" si="52"/>
        <v>1.0950123</v>
      </c>
      <c r="H204" s="23">
        <v>1</v>
      </c>
      <c r="I204" s="24">
        <f t="shared" si="54"/>
        <v>1.5330170000000001</v>
      </c>
      <c r="J204" s="37">
        <f t="shared" si="59"/>
        <v>1.006</v>
      </c>
      <c r="K204" s="25">
        <f t="shared" si="55"/>
        <v>34426.07</v>
      </c>
      <c r="L204" s="53"/>
    </row>
    <row r="205" spans="1:12" s="14" customFormat="1" ht="31.5">
      <c r="A205" s="5">
        <v>198</v>
      </c>
      <c r="B205" s="46" t="s">
        <v>207</v>
      </c>
      <c r="C205" s="47" t="s">
        <v>203</v>
      </c>
      <c r="D205" s="20">
        <f t="shared" si="57"/>
        <v>21259.51</v>
      </c>
      <c r="E205" s="25">
        <v>1.01</v>
      </c>
      <c r="F205" s="21">
        <f t="shared" ref="F205:F224" si="60">$F$7</f>
        <v>0.86237699999999995</v>
      </c>
      <c r="G205" s="37">
        <f t="shared" si="52"/>
        <v>1.0950123</v>
      </c>
      <c r="H205" s="23">
        <v>1</v>
      </c>
      <c r="I205" s="24">
        <f t="shared" si="54"/>
        <v>0.94431299999999996</v>
      </c>
      <c r="J205" s="37">
        <f t="shared" si="59"/>
        <v>1.006</v>
      </c>
      <c r="K205" s="25">
        <f t="shared" si="55"/>
        <v>20398.05</v>
      </c>
      <c r="L205" s="53"/>
    </row>
    <row r="206" spans="1:12" s="14" customFormat="1" ht="31.5">
      <c r="A206" s="5">
        <v>199</v>
      </c>
      <c r="B206" s="33" t="s">
        <v>208</v>
      </c>
      <c r="C206" s="10" t="s">
        <v>203</v>
      </c>
      <c r="D206" s="20">
        <f t="shared" si="57"/>
        <v>21259.51</v>
      </c>
      <c r="E206" s="25">
        <v>2.11</v>
      </c>
      <c r="F206" s="21">
        <f t="shared" si="60"/>
        <v>0.86237699999999995</v>
      </c>
      <c r="G206" s="37">
        <f t="shared" si="52"/>
        <v>1.0950123</v>
      </c>
      <c r="H206" s="23">
        <f t="shared" ref="H206:H209" si="61">$H$7</f>
        <v>1</v>
      </c>
      <c r="I206" s="24">
        <f t="shared" si="54"/>
        <v>0.94431299999999996</v>
      </c>
      <c r="J206" s="37">
        <f t="shared" si="59"/>
        <v>1.006</v>
      </c>
      <c r="K206" s="25">
        <f t="shared" si="55"/>
        <v>42613.74</v>
      </c>
      <c r="L206" s="53"/>
    </row>
    <row r="207" spans="1:12" s="14" customFormat="1" ht="31.5">
      <c r="A207" s="5">
        <v>200</v>
      </c>
      <c r="B207" s="33" t="s">
        <v>209</v>
      </c>
      <c r="C207" s="10" t="s">
        <v>203</v>
      </c>
      <c r="D207" s="20">
        <f t="shared" si="57"/>
        <v>21259.51</v>
      </c>
      <c r="E207" s="25">
        <v>3.97</v>
      </c>
      <c r="F207" s="21">
        <f t="shared" si="60"/>
        <v>0.86237699999999995</v>
      </c>
      <c r="G207" s="37">
        <f t="shared" si="52"/>
        <v>1.0950123</v>
      </c>
      <c r="H207" s="23">
        <f t="shared" si="61"/>
        <v>1</v>
      </c>
      <c r="I207" s="24">
        <f t="shared" si="54"/>
        <v>0.94431299999999996</v>
      </c>
      <c r="J207" s="37">
        <f t="shared" si="59"/>
        <v>1.006</v>
      </c>
      <c r="K207" s="25">
        <f t="shared" si="55"/>
        <v>80178.460000000006</v>
      </c>
      <c r="L207" s="53"/>
    </row>
    <row r="208" spans="1:12" s="14" customFormat="1" ht="31.5">
      <c r="A208" s="5">
        <v>201</v>
      </c>
      <c r="B208" s="33" t="s">
        <v>210</v>
      </c>
      <c r="C208" s="10" t="s">
        <v>203</v>
      </c>
      <c r="D208" s="20">
        <f t="shared" si="57"/>
        <v>21259.51</v>
      </c>
      <c r="E208" s="25">
        <v>4.3099999999999996</v>
      </c>
      <c r="F208" s="21">
        <f t="shared" si="60"/>
        <v>0.86237699999999995</v>
      </c>
      <c r="G208" s="37">
        <f t="shared" si="52"/>
        <v>1.0950123</v>
      </c>
      <c r="H208" s="23">
        <f t="shared" si="61"/>
        <v>1</v>
      </c>
      <c r="I208" s="24">
        <f t="shared" si="54"/>
        <v>0.94431299999999996</v>
      </c>
      <c r="J208" s="37">
        <f t="shared" si="59"/>
        <v>1.006</v>
      </c>
      <c r="K208" s="25">
        <f t="shared" si="55"/>
        <v>87045.13</v>
      </c>
      <c r="L208" s="53"/>
    </row>
    <row r="209" spans="1:12" s="14" customFormat="1" ht="31.5">
      <c r="A209" s="5">
        <v>202</v>
      </c>
      <c r="B209" s="46" t="s">
        <v>211</v>
      </c>
      <c r="C209" s="47" t="s">
        <v>203</v>
      </c>
      <c r="D209" s="20">
        <f t="shared" si="57"/>
        <v>21259.51</v>
      </c>
      <c r="E209" s="25">
        <v>1.2</v>
      </c>
      <c r="F209" s="21">
        <f t="shared" si="60"/>
        <v>0.86237699999999995</v>
      </c>
      <c r="G209" s="37">
        <f t="shared" si="52"/>
        <v>1.0950123</v>
      </c>
      <c r="H209" s="23">
        <f t="shared" si="61"/>
        <v>1</v>
      </c>
      <c r="I209" s="24">
        <f t="shared" si="54"/>
        <v>0.94431299999999996</v>
      </c>
      <c r="J209" s="37">
        <f t="shared" si="59"/>
        <v>1.006</v>
      </c>
      <c r="K209" s="25">
        <f t="shared" si="55"/>
        <v>24235.3</v>
      </c>
      <c r="L209" s="53"/>
    </row>
    <row r="210" spans="1:12" s="14" customFormat="1" ht="31.5">
      <c r="A210" s="5">
        <v>203</v>
      </c>
      <c r="B210" s="46" t="s">
        <v>212</v>
      </c>
      <c r="C210" s="47" t="s">
        <v>203</v>
      </c>
      <c r="D210" s="20">
        <f t="shared" si="57"/>
        <v>21259.51</v>
      </c>
      <c r="E210" s="25">
        <v>2.37</v>
      </c>
      <c r="F210" s="21">
        <f t="shared" si="60"/>
        <v>0.86237699999999995</v>
      </c>
      <c r="G210" s="37">
        <f t="shared" si="52"/>
        <v>1.0950123</v>
      </c>
      <c r="H210" s="23">
        <v>1</v>
      </c>
      <c r="I210" s="24">
        <f t="shared" si="54"/>
        <v>0.94431299999999996</v>
      </c>
      <c r="J210" s="37">
        <f t="shared" si="59"/>
        <v>1.006</v>
      </c>
      <c r="K210" s="25">
        <f t="shared" si="55"/>
        <v>47864.72</v>
      </c>
      <c r="L210" s="53"/>
    </row>
    <row r="211" spans="1:12" s="14" customFormat="1" ht="31.5">
      <c r="A211" s="5">
        <v>204</v>
      </c>
      <c r="B211" s="46" t="s">
        <v>213</v>
      </c>
      <c r="C211" s="47" t="s">
        <v>203</v>
      </c>
      <c r="D211" s="20">
        <f t="shared" si="57"/>
        <v>21259.51</v>
      </c>
      <c r="E211" s="25">
        <v>4.13</v>
      </c>
      <c r="F211" s="21">
        <f t="shared" si="60"/>
        <v>0.86237699999999995</v>
      </c>
      <c r="G211" s="37">
        <f t="shared" si="52"/>
        <v>1.0950123</v>
      </c>
      <c r="H211" s="23">
        <f t="shared" ref="H211:H213" si="62">$H$7</f>
        <v>1</v>
      </c>
      <c r="I211" s="24">
        <f t="shared" si="54"/>
        <v>0.94431299999999996</v>
      </c>
      <c r="J211" s="37">
        <f t="shared" si="59"/>
        <v>1.006</v>
      </c>
      <c r="K211" s="25">
        <f t="shared" si="55"/>
        <v>83409.83</v>
      </c>
      <c r="L211" s="53"/>
    </row>
    <row r="212" spans="1:12" s="14" customFormat="1" ht="31.5">
      <c r="A212" s="5">
        <v>205</v>
      </c>
      <c r="B212" s="33" t="s">
        <v>214</v>
      </c>
      <c r="C212" s="10" t="s">
        <v>203</v>
      </c>
      <c r="D212" s="20">
        <f t="shared" si="57"/>
        <v>21259.51</v>
      </c>
      <c r="E212" s="25">
        <v>6.08</v>
      </c>
      <c r="F212" s="21">
        <f t="shared" si="60"/>
        <v>0.86237699999999995</v>
      </c>
      <c r="G212" s="37">
        <f t="shared" si="52"/>
        <v>1.0950123</v>
      </c>
      <c r="H212" s="23">
        <f t="shared" si="62"/>
        <v>1</v>
      </c>
      <c r="I212" s="24">
        <f t="shared" si="54"/>
        <v>0.94431299999999996</v>
      </c>
      <c r="J212" s="37">
        <f t="shared" si="59"/>
        <v>1.006</v>
      </c>
      <c r="K212" s="25">
        <f t="shared" si="55"/>
        <v>122792.2</v>
      </c>
      <c r="L212" s="53"/>
    </row>
    <row r="213" spans="1:12" s="14" customFormat="1" ht="31.5">
      <c r="A213" s="5">
        <v>206</v>
      </c>
      <c r="B213" s="33" t="s">
        <v>215</v>
      </c>
      <c r="C213" s="10" t="s">
        <v>203</v>
      </c>
      <c r="D213" s="20">
        <f t="shared" si="57"/>
        <v>21259.51</v>
      </c>
      <c r="E213" s="25">
        <v>7.12</v>
      </c>
      <c r="F213" s="21">
        <f t="shared" si="60"/>
        <v>0.86237699999999995</v>
      </c>
      <c r="G213" s="37">
        <f t="shared" si="52"/>
        <v>1.0950123</v>
      </c>
      <c r="H213" s="23">
        <f t="shared" si="62"/>
        <v>1</v>
      </c>
      <c r="I213" s="24">
        <f t="shared" si="54"/>
        <v>0.94431299999999996</v>
      </c>
      <c r="J213" s="37">
        <f t="shared" si="59"/>
        <v>1.006</v>
      </c>
      <c r="K213" s="25">
        <f t="shared" si="55"/>
        <v>143796.13</v>
      </c>
      <c r="L213" s="53"/>
    </row>
    <row r="214" spans="1:12" s="14" customFormat="1" ht="31.5">
      <c r="A214" s="5">
        <v>207</v>
      </c>
      <c r="B214" s="46" t="s">
        <v>217</v>
      </c>
      <c r="C214" s="47" t="s">
        <v>216</v>
      </c>
      <c r="D214" s="20">
        <f t="shared" si="57"/>
        <v>21259.51</v>
      </c>
      <c r="E214" s="25">
        <v>0.79</v>
      </c>
      <c r="F214" s="21">
        <f t="shared" si="60"/>
        <v>0.86237699999999995</v>
      </c>
      <c r="G214" s="37">
        <f t="shared" si="52"/>
        <v>1.0950123</v>
      </c>
      <c r="H214" s="23">
        <v>1</v>
      </c>
      <c r="I214" s="24">
        <f t="shared" ref="I214:I234" si="63">ROUND(F214*G214*H214,6)</f>
        <v>0.94431299999999996</v>
      </c>
      <c r="J214" s="37">
        <f t="shared" si="59"/>
        <v>1.006</v>
      </c>
      <c r="K214" s="25">
        <f t="shared" ref="K214:K234" si="64">ROUND(D214*E214*I214*J214,2)</f>
        <v>15954.91</v>
      </c>
      <c r="L214" s="53"/>
    </row>
    <row r="215" spans="1:12" s="14" customFormat="1" ht="31.5">
      <c r="A215" s="5">
        <v>208</v>
      </c>
      <c r="B215" s="46" t="s">
        <v>219</v>
      </c>
      <c r="C215" s="47" t="s">
        <v>218</v>
      </c>
      <c r="D215" s="20">
        <f t="shared" si="57"/>
        <v>21259.51</v>
      </c>
      <c r="E215" s="25">
        <v>0.74</v>
      </c>
      <c r="F215" s="21">
        <f t="shared" si="60"/>
        <v>0.86237699999999995</v>
      </c>
      <c r="G215" s="37">
        <v>1</v>
      </c>
      <c r="H215" s="23">
        <v>1</v>
      </c>
      <c r="I215" s="24">
        <f t="shared" si="63"/>
        <v>0.86237699999999995</v>
      </c>
      <c r="J215" s="37">
        <f t="shared" si="59"/>
        <v>1.006</v>
      </c>
      <c r="K215" s="25">
        <f t="shared" si="64"/>
        <v>13648.35</v>
      </c>
      <c r="L215" s="53"/>
    </row>
    <row r="216" spans="1:12" s="14" customFormat="1" ht="31.5">
      <c r="A216" s="5">
        <v>209</v>
      </c>
      <c r="B216" s="33" t="s">
        <v>220</v>
      </c>
      <c r="C216" s="10" t="s">
        <v>218</v>
      </c>
      <c r="D216" s="20">
        <f t="shared" si="57"/>
        <v>21259.51</v>
      </c>
      <c r="E216" s="25">
        <v>0.69</v>
      </c>
      <c r="F216" s="21">
        <f t="shared" si="60"/>
        <v>0.86237699999999995</v>
      </c>
      <c r="G216" s="37">
        <f>$G$7</f>
        <v>1.0950123</v>
      </c>
      <c r="H216" s="23">
        <f t="shared" ref="H216:H217" si="65">$H$7</f>
        <v>1</v>
      </c>
      <c r="I216" s="24">
        <f t="shared" si="63"/>
        <v>0.94431299999999996</v>
      </c>
      <c r="J216" s="37">
        <f t="shared" si="59"/>
        <v>1.006</v>
      </c>
      <c r="K216" s="25">
        <f t="shared" si="64"/>
        <v>13935.3</v>
      </c>
      <c r="L216" s="53"/>
    </row>
    <row r="217" spans="1:12" s="14" customFormat="1" ht="15.75">
      <c r="A217" s="5">
        <v>210</v>
      </c>
      <c r="B217" s="46" t="s">
        <v>221</v>
      </c>
      <c r="C217" s="47" t="s">
        <v>218</v>
      </c>
      <c r="D217" s="20">
        <f t="shared" si="57"/>
        <v>21259.51</v>
      </c>
      <c r="E217" s="25">
        <v>0.72</v>
      </c>
      <c r="F217" s="21">
        <f t="shared" si="60"/>
        <v>0.86237699999999995</v>
      </c>
      <c r="G217" s="37">
        <v>1</v>
      </c>
      <c r="H217" s="23">
        <f t="shared" si="65"/>
        <v>1</v>
      </c>
      <c r="I217" s="24">
        <f t="shared" si="63"/>
        <v>0.86237699999999995</v>
      </c>
      <c r="J217" s="37">
        <f t="shared" si="59"/>
        <v>1.006</v>
      </c>
      <c r="K217" s="25">
        <f t="shared" si="64"/>
        <v>13279.47</v>
      </c>
      <c r="L217" s="53"/>
    </row>
    <row r="218" spans="1:12" s="14" customFormat="1" ht="15.75">
      <c r="A218" s="5">
        <v>211</v>
      </c>
      <c r="B218" s="46" t="s">
        <v>222</v>
      </c>
      <c r="C218" s="47" t="s">
        <v>218</v>
      </c>
      <c r="D218" s="20">
        <f t="shared" si="57"/>
        <v>21259.51</v>
      </c>
      <c r="E218" s="25">
        <v>0.59</v>
      </c>
      <c r="F218" s="21">
        <f t="shared" si="60"/>
        <v>0.86237699999999995</v>
      </c>
      <c r="G218" s="37">
        <f>$G$7</f>
        <v>1.0950123</v>
      </c>
      <c r="H218" s="23">
        <v>1</v>
      </c>
      <c r="I218" s="24">
        <f t="shared" si="63"/>
        <v>0.94431299999999996</v>
      </c>
      <c r="J218" s="37">
        <f t="shared" si="59"/>
        <v>1.006</v>
      </c>
      <c r="K218" s="25">
        <f t="shared" si="64"/>
        <v>11915.69</v>
      </c>
      <c r="L218" s="53"/>
    </row>
    <row r="219" spans="1:12" s="14" customFormat="1" ht="15.75">
      <c r="A219" s="5">
        <v>212</v>
      </c>
      <c r="B219" s="46" t="s">
        <v>223</v>
      </c>
      <c r="C219" s="47" t="s">
        <v>218</v>
      </c>
      <c r="D219" s="20">
        <f t="shared" si="57"/>
        <v>21259.51</v>
      </c>
      <c r="E219" s="25">
        <v>0.7</v>
      </c>
      <c r="F219" s="21">
        <f t="shared" si="60"/>
        <v>0.86237699999999995</v>
      </c>
      <c r="G219" s="37">
        <v>1</v>
      </c>
      <c r="H219" s="23">
        <f t="shared" ref="H219:H221" si="66">$H$7</f>
        <v>1</v>
      </c>
      <c r="I219" s="24">
        <f t="shared" si="63"/>
        <v>0.86237699999999995</v>
      </c>
      <c r="J219" s="37">
        <f t="shared" si="59"/>
        <v>1.006</v>
      </c>
      <c r="K219" s="25">
        <f t="shared" si="64"/>
        <v>12910.6</v>
      </c>
      <c r="L219" s="53"/>
    </row>
    <row r="220" spans="1:12" s="14" customFormat="1" ht="31.5">
      <c r="A220" s="5">
        <v>213</v>
      </c>
      <c r="B220" s="46" t="s">
        <v>224</v>
      </c>
      <c r="C220" s="47" t="s">
        <v>218</v>
      </c>
      <c r="D220" s="20">
        <f t="shared" si="57"/>
        <v>21259.51</v>
      </c>
      <c r="E220" s="25">
        <v>0.78</v>
      </c>
      <c r="F220" s="21">
        <f t="shared" si="60"/>
        <v>0.86237699999999995</v>
      </c>
      <c r="G220" s="37">
        <v>1</v>
      </c>
      <c r="H220" s="23">
        <f t="shared" si="66"/>
        <v>1</v>
      </c>
      <c r="I220" s="24">
        <f t="shared" si="63"/>
        <v>0.86237699999999995</v>
      </c>
      <c r="J220" s="37">
        <f t="shared" si="59"/>
        <v>1.006</v>
      </c>
      <c r="K220" s="25">
        <f t="shared" si="64"/>
        <v>14386.1</v>
      </c>
      <c r="L220" s="53"/>
    </row>
    <row r="221" spans="1:12" s="14" customFormat="1" ht="31.5">
      <c r="A221" s="5">
        <v>214</v>
      </c>
      <c r="B221" s="46" t="s">
        <v>225</v>
      </c>
      <c r="C221" s="47" t="s">
        <v>218</v>
      </c>
      <c r="D221" s="20">
        <f t="shared" si="57"/>
        <v>21259.51</v>
      </c>
      <c r="E221" s="25">
        <v>1.7</v>
      </c>
      <c r="F221" s="21">
        <f t="shared" si="60"/>
        <v>0.86237699999999995</v>
      </c>
      <c r="G221" s="37">
        <f>$G$7</f>
        <v>1.0950123</v>
      </c>
      <c r="H221" s="23">
        <f t="shared" si="66"/>
        <v>1</v>
      </c>
      <c r="I221" s="24">
        <f t="shared" si="63"/>
        <v>0.94431299999999996</v>
      </c>
      <c r="J221" s="37">
        <f t="shared" si="59"/>
        <v>1.006</v>
      </c>
      <c r="K221" s="25">
        <f t="shared" si="64"/>
        <v>34333.35</v>
      </c>
      <c r="L221" s="53"/>
    </row>
    <row r="222" spans="1:12" s="14" customFormat="1" ht="15.75">
      <c r="A222" s="5">
        <v>215</v>
      </c>
      <c r="B222" s="46" t="s">
        <v>226</v>
      </c>
      <c r="C222" s="47" t="s">
        <v>218</v>
      </c>
      <c r="D222" s="20">
        <f t="shared" si="57"/>
        <v>21259.51</v>
      </c>
      <c r="E222" s="25">
        <v>0.78</v>
      </c>
      <c r="F222" s="21">
        <f t="shared" si="60"/>
        <v>0.86237699999999995</v>
      </c>
      <c r="G222" s="37">
        <f>$G$7</f>
        <v>1.0950123</v>
      </c>
      <c r="H222" s="23">
        <v>1</v>
      </c>
      <c r="I222" s="24">
        <f t="shared" si="63"/>
        <v>0.94431299999999996</v>
      </c>
      <c r="J222" s="37">
        <f t="shared" si="59"/>
        <v>1.006</v>
      </c>
      <c r="K222" s="25">
        <f t="shared" si="64"/>
        <v>15752.95</v>
      </c>
      <c r="L222" s="53"/>
    </row>
    <row r="223" spans="1:12" s="14" customFormat="1" ht="15.75">
      <c r="A223" s="5">
        <v>216</v>
      </c>
      <c r="B223" s="46" t="s">
        <v>227</v>
      </c>
      <c r="C223" s="47" t="s">
        <v>218</v>
      </c>
      <c r="D223" s="20">
        <f t="shared" si="57"/>
        <v>21259.51</v>
      </c>
      <c r="E223" s="25">
        <v>1.54</v>
      </c>
      <c r="F223" s="21">
        <f t="shared" si="60"/>
        <v>0.86237699999999995</v>
      </c>
      <c r="G223" s="37">
        <f>$G$7</f>
        <v>1.0950123</v>
      </c>
      <c r="H223" s="23">
        <f>$H$7</f>
        <v>1</v>
      </c>
      <c r="I223" s="24">
        <f t="shared" si="63"/>
        <v>0.94431299999999996</v>
      </c>
      <c r="J223" s="37">
        <f t="shared" si="59"/>
        <v>1.006</v>
      </c>
      <c r="K223" s="25">
        <f t="shared" si="64"/>
        <v>31101.97</v>
      </c>
      <c r="L223" s="53"/>
    </row>
    <row r="224" spans="1:12" s="14" customFormat="1" ht="31.5">
      <c r="A224" s="5">
        <v>217</v>
      </c>
      <c r="B224" s="46" t="s">
        <v>228</v>
      </c>
      <c r="C224" s="47" t="s">
        <v>218</v>
      </c>
      <c r="D224" s="20">
        <f t="shared" si="57"/>
        <v>21259.51</v>
      </c>
      <c r="E224" s="25">
        <v>0.75</v>
      </c>
      <c r="F224" s="21">
        <f t="shared" si="60"/>
        <v>0.86237699999999995</v>
      </c>
      <c r="G224" s="37">
        <v>1</v>
      </c>
      <c r="H224" s="23">
        <v>1</v>
      </c>
      <c r="I224" s="24">
        <f t="shared" si="63"/>
        <v>0.86237699999999995</v>
      </c>
      <c r="J224" s="37">
        <f t="shared" si="59"/>
        <v>1.006</v>
      </c>
      <c r="K224" s="25">
        <f t="shared" si="64"/>
        <v>13832.79</v>
      </c>
      <c r="L224" s="53"/>
    </row>
    <row r="225" spans="1:12" s="14" customFormat="1" ht="15.75">
      <c r="A225" s="17">
        <v>218</v>
      </c>
      <c r="B225" s="46" t="s">
        <v>229</v>
      </c>
      <c r="C225" s="47" t="s">
        <v>218</v>
      </c>
      <c r="D225" s="20">
        <f t="shared" si="57"/>
        <v>21259.51</v>
      </c>
      <c r="E225" s="25">
        <v>0.89</v>
      </c>
      <c r="F225" s="21">
        <v>1.4</v>
      </c>
      <c r="G225" s="37">
        <f t="shared" ref="G225:G249" si="67">$G$7</f>
        <v>1.0950123</v>
      </c>
      <c r="H225" s="23">
        <f>$H$7</f>
        <v>1</v>
      </c>
      <c r="I225" s="24">
        <f t="shared" si="63"/>
        <v>1.5330170000000001</v>
      </c>
      <c r="J225" s="37">
        <f t="shared" si="59"/>
        <v>1.006</v>
      </c>
      <c r="K225" s="25">
        <f t="shared" si="64"/>
        <v>29180.2</v>
      </c>
      <c r="L225" s="53"/>
    </row>
    <row r="226" spans="1:12" s="14" customFormat="1" ht="15.75">
      <c r="A226" s="17">
        <v>219</v>
      </c>
      <c r="B226" s="46" t="s">
        <v>366</v>
      </c>
      <c r="C226" s="47" t="s">
        <v>218</v>
      </c>
      <c r="D226" s="20">
        <f t="shared" si="57"/>
        <v>21259.51</v>
      </c>
      <c r="E226" s="25">
        <v>0.53</v>
      </c>
      <c r="F226" s="21">
        <f t="shared" ref="F226:F238" si="68">$F$7</f>
        <v>0.86237699999999995</v>
      </c>
      <c r="G226" s="37">
        <f t="shared" si="67"/>
        <v>1.0950123</v>
      </c>
      <c r="H226" s="23">
        <v>1</v>
      </c>
      <c r="I226" s="24">
        <f t="shared" si="63"/>
        <v>0.94431299999999996</v>
      </c>
      <c r="J226" s="37">
        <f t="shared" si="59"/>
        <v>1.006</v>
      </c>
      <c r="K226" s="25">
        <f t="shared" si="64"/>
        <v>10703.93</v>
      </c>
      <c r="L226" s="53"/>
    </row>
    <row r="227" spans="1:12" s="14" customFormat="1" ht="31.5">
      <c r="A227" s="17">
        <v>220</v>
      </c>
      <c r="B227" s="33" t="s">
        <v>367</v>
      </c>
      <c r="C227" s="10" t="s">
        <v>218</v>
      </c>
      <c r="D227" s="20">
        <f t="shared" si="57"/>
        <v>21259.51</v>
      </c>
      <c r="E227" s="25">
        <v>4.07</v>
      </c>
      <c r="F227" s="21">
        <f t="shared" si="68"/>
        <v>0.86237699999999995</v>
      </c>
      <c r="G227" s="37">
        <f t="shared" si="67"/>
        <v>1.0950123</v>
      </c>
      <c r="H227" s="23">
        <f>$H$7</f>
        <v>1</v>
      </c>
      <c r="I227" s="24">
        <f t="shared" si="63"/>
        <v>0.94431299999999996</v>
      </c>
      <c r="J227" s="37">
        <f t="shared" si="59"/>
        <v>1.006</v>
      </c>
      <c r="K227" s="25">
        <f t="shared" si="64"/>
        <v>82198.070000000007</v>
      </c>
      <c r="L227" s="53"/>
    </row>
    <row r="228" spans="1:12" s="14" customFormat="1" ht="31.5">
      <c r="A228" s="5">
        <v>221</v>
      </c>
      <c r="B228" s="46" t="s">
        <v>230</v>
      </c>
      <c r="C228" s="47" t="s">
        <v>218</v>
      </c>
      <c r="D228" s="20">
        <f t="shared" si="57"/>
        <v>21259.51</v>
      </c>
      <c r="E228" s="25">
        <v>1</v>
      </c>
      <c r="F228" s="21">
        <f t="shared" si="68"/>
        <v>0.86237699999999995</v>
      </c>
      <c r="G228" s="37">
        <f t="shared" si="67"/>
        <v>1.0950123</v>
      </c>
      <c r="H228" s="23">
        <v>1</v>
      </c>
      <c r="I228" s="24">
        <f t="shared" si="63"/>
        <v>0.94431299999999996</v>
      </c>
      <c r="J228" s="37">
        <f t="shared" si="59"/>
        <v>1.006</v>
      </c>
      <c r="K228" s="25">
        <f t="shared" si="64"/>
        <v>20196.09</v>
      </c>
      <c r="L228" s="53"/>
    </row>
    <row r="229" spans="1:12" s="14" customFormat="1" ht="15.75">
      <c r="A229" s="5">
        <v>222</v>
      </c>
      <c r="B229" s="46" t="s">
        <v>232</v>
      </c>
      <c r="C229" s="47" t="s">
        <v>231</v>
      </c>
      <c r="D229" s="20">
        <f t="shared" si="57"/>
        <v>21259.51</v>
      </c>
      <c r="E229" s="25">
        <v>2.0499999999999998</v>
      </c>
      <c r="F229" s="21">
        <f t="shared" si="68"/>
        <v>0.86237699999999995</v>
      </c>
      <c r="G229" s="37">
        <f t="shared" si="67"/>
        <v>1.0950123</v>
      </c>
      <c r="H229" s="23">
        <v>1</v>
      </c>
      <c r="I229" s="24">
        <f t="shared" si="63"/>
        <v>0.94431299999999996</v>
      </c>
      <c r="J229" s="37">
        <f t="shared" si="59"/>
        <v>1.006</v>
      </c>
      <c r="K229" s="25">
        <f t="shared" si="64"/>
        <v>41401.980000000003</v>
      </c>
      <c r="L229" s="53"/>
    </row>
    <row r="230" spans="1:12" s="14" customFormat="1" ht="31.5">
      <c r="A230" s="5">
        <v>223</v>
      </c>
      <c r="B230" s="46" t="s">
        <v>233</v>
      </c>
      <c r="C230" s="47" t="s">
        <v>231</v>
      </c>
      <c r="D230" s="20">
        <f t="shared" si="57"/>
        <v>21259.51</v>
      </c>
      <c r="E230" s="25">
        <v>1.54</v>
      </c>
      <c r="F230" s="21">
        <f t="shared" si="68"/>
        <v>0.86237699999999995</v>
      </c>
      <c r="G230" s="37">
        <f t="shared" si="67"/>
        <v>1.0950123</v>
      </c>
      <c r="H230" s="23">
        <v>1</v>
      </c>
      <c r="I230" s="24">
        <f t="shared" si="63"/>
        <v>0.94431299999999996</v>
      </c>
      <c r="J230" s="37">
        <f t="shared" si="59"/>
        <v>1.006</v>
      </c>
      <c r="K230" s="25">
        <f t="shared" si="64"/>
        <v>31101.97</v>
      </c>
      <c r="L230" s="53"/>
    </row>
    <row r="231" spans="1:12" s="14" customFormat="1" ht="31.5">
      <c r="A231" s="5">
        <v>224</v>
      </c>
      <c r="B231" s="46" t="s">
        <v>234</v>
      </c>
      <c r="C231" s="47" t="s">
        <v>231</v>
      </c>
      <c r="D231" s="20">
        <f t="shared" si="57"/>
        <v>21259.51</v>
      </c>
      <c r="E231" s="25">
        <v>1.92</v>
      </c>
      <c r="F231" s="21">
        <f t="shared" si="68"/>
        <v>0.86237699999999995</v>
      </c>
      <c r="G231" s="37">
        <f t="shared" si="67"/>
        <v>1.0950123</v>
      </c>
      <c r="H231" s="23">
        <v>1</v>
      </c>
      <c r="I231" s="24">
        <f t="shared" si="63"/>
        <v>0.94431299999999996</v>
      </c>
      <c r="J231" s="37">
        <f t="shared" si="59"/>
        <v>1.006</v>
      </c>
      <c r="K231" s="25">
        <f t="shared" si="64"/>
        <v>38776.480000000003</v>
      </c>
      <c r="L231" s="53"/>
    </row>
    <row r="232" spans="1:12" s="14" customFormat="1" ht="31.5">
      <c r="A232" s="5">
        <v>225</v>
      </c>
      <c r="B232" s="46" t="s">
        <v>235</v>
      </c>
      <c r="C232" s="47" t="s">
        <v>231</v>
      </c>
      <c r="D232" s="20">
        <f t="shared" si="57"/>
        <v>21259.51</v>
      </c>
      <c r="E232" s="25">
        <v>2.56</v>
      </c>
      <c r="F232" s="21">
        <f t="shared" si="68"/>
        <v>0.86237699999999995</v>
      </c>
      <c r="G232" s="37">
        <f t="shared" si="67"/>
        <v>1.0950123</v>
      </c>
      <c r="H232" s="23">
        <v>1</v>
      </c>
      <c r="I232" s="24">
        <f t="shared" si="63"/>
        <v>0.94431299999999996</v>
      </c>
      <c r="J232" s="37">
        <f t="shared" si="59"/>
        <v>1.006</v>
      </c>
      <c r="K232" s="25">
        <f t="shared" si="64"/>
        <v>51701.98</v>
      </c>
      <c r="L232" s="53"/>
    </row>
    <row r="233" spans="1:12" s="14" customFormat="1" ht="31.5">
      <c r="A233" s="5">
        <v>226</v>
      </c>
      <c r="B233" s="46" t="s">
        <v>236</v>
      </c>
      <c r="C233" s="47" t="s">
        <v>231</v>
      </c>
      <c r="D233" s="20">
        <f t="shared" si="57"/>
        <v>21259.51</v>
      </c>
      <c r="E233" s="25">
        <v>4.12</v>
      </c>
      <c r="F233" s="21">
        <f t="shared" si="68"/>
        <v>0.86237699999999995</v>
      </c>
      <c r="G233" s="37">
        <f t="shared" si="67"/>
        <v>1.0950123</v>
      </c>
      <c r="H233" s="23">
        <v>1</v>
      </c>
      <c r="I233" s="24">
        <f t="shared" si="63"/>
        <v>0.94431299999999996</v>
      </c>
      <c r="J233" s="37">
        <f t="shared" si="59"/>
        <v>1.006</v>
      </c>
      <c r="K233" s="25">
        <f t="shared" si="64"/>
        <v>83207.87</v>
      </c>
      <c r="L233" s="53"/>
    </row>
    <row r="234" spans="1:12" s="14" customFormat="1" ht="31.5">
      <c r="A234" s="5">
        <v>227</v>
      </c>
      <c r="B234" s="46" t="s">
        <v>238</v>
      </c>
      <c r="C234" s="47" t="s">
        <v>237</v>
      </c>
      <c r="D234" s="20">
        <f t="shared" si="57"/>
        <v>21259.51</v>
      </c>
      <c r="E234" s="25">
        <v>0.99</v>
      </c>
      <c r="F234" s="21">
        <f t="shared" si="68"/>
        <v>0.86237699999999995</v>
      </c>
      <c r="G234" s="37">
        <f t="shared" si="67"/>
        <v>1.0950123</v>
      </c>
      <c r="H234" s="23">
        <v>1</v>
      </c>
      <c r="I234" s="24">
        <f t="shared" si="63"/>
        <v>0.94431299999999996</v>
      </c>
      <c r="J234" s="37">
        <f t="shared" si="59"/>
        <v>1.006</v>
      </c>
      <c r="K234" s="25">
        <f t="shared" si="64"/>
        <v>19994.12</v>
      </c>
      <c r="L234" s="53"/>
    </row>
    <row r="235" spans="1:12" s="14" customFormat="1" ht="31.5">
      <c r="A235" s="5">
        <v>228</v>
      </c>
      <c r="B235" s="46" t="s">
        <v>239</v>
      </c>
      <c r="C235" s="47" t="s">
        <v>237</v>
      </c>
      <c r="D235" s="20">
        <f t="shared" si="57"/>
        <v>21259.51</v>
      </c>
      <c r="E235" s="25">
        <v>1.52</v>
      </c>
      <c r="F235" s="21">
        <f t="shared" si="68"/>
        <v>0.86237699999999995</v>
      </c>
      <c r="G235" s="37">
        <f t="shared" si="67"/>
        <v>1.0950123</v>
      </c>
      <c r="H235" s="23">
        <v>1</v>
      </c>
      <c r="I235" s="24">
        <f t="shared" ref="I235:I253" si="69">ROUND(F235*G235*H235,6)</f>
        <v>0.94431299999999996</v>
      </c>
      <c r="J235" s="37">
        <f t="shared" si="59"/>
        <v>1.006</v>
      </c>
      <c r="K235" s="25">
        <f t="shared" ref="K235:K253" si="70">ROUND(D235*E235*I235*J235,2)</f>
        <v>30698.05</v>
      </c>
      <c r="L235" s="53"/>
    </row>
    <row r="236" spans="1:12" s="14" customFormat="1" ht="31.5">
      <c r="A236" s="5">
        <v>229</v>
      </c>
      <c r="B236" s="46" t="s">
        <v>240</v>
      </c>
      <c r="C236" s="47" t="s">
        <v>237</v>
      </c>
      <c r="D236" s="20">
        <f t="shared" si="57"/>
        <v>21259.51</v>
      </c>
      <c r="E236" s="25">
        <v>0.69</v>
      </c>
      <c r="F236" s="21">
        <f t="shared" si="68"/>
        <v>0.86237699999999995</v>
      </c>
      <c r="G236" s="37">
        <f t="shared" si="67"/>
        <v>1.0950123</v>
      </c>
      <c r="H236" s="23">
        <v>1</v>
      </c>
      <c r="I236" s="24">
        <f t="shared" si="69"/>
        <v>0.94431299999999996</v>
      </c>
      <c r="J236" s="37">
        <f t="shared" si="59"/>
        <v>1.006</v>
      </c>
      <c r="K236" s="25">
        <f t="shared" si="70"/>
        <v>13935.3</v>
      </c>
      <c r="L236" s="53"/>
    </row>
    <row r="237" spans="1:12" s="14" customFormat="1" ht="31.5">
      <c r="A237" s="5">
        <v>230</v>
      </c>
      <c r="B237" s="46" t="s">
        <v>241</v>
      </c>
      <c r="C237" s="47" t="s">
        <v>237</v>
      </c>
      <c r="D237" s="20">
        <f t="shared" si="57"/>
        <v>21259.51</v>
      </c>
      <c r="E237" s="25">
        <v>0.56000000000000005</v>
      </c>
      <c r="F237" s="21">
        <f t="shared" si="68"/>
        <v>0.86237699999999995</v>
      </c>
      <c r="G237" s="37">
        <f t="shared" si="67"/>
        <v>1.0950123</v>
      </c>
      <c r="H237" s="23">
        <v>1</v>
      </c>
      <c r="I237" s="24">
        <f t="shared" si="69"/>
        <v>0.94431299999999996</v>
      </c>
      <c r="J237" s="37">
        <f t="shared" si="59"/>
        <v>1.006</v>
      </c>
      <c r="K237" s="25">
        <f t="shared" si="70"/>
        <v>11309.81</v>
      </c>
      <c r="L237" s="53"/>
    </row>
    <row r="238" spans="1:12" s="14" customFormat="1" ht="31.5">
      <c r="A238" s="5">
        <v>231</v>
      </c>
      <c r="B238" s="46" t="s">
        <v>242</v>
      </c>
      <c r="C238" s="47" t="s">
        <v>237</v>
      </c>
      <c r="D238" s="20">
        <f t="shared" si="57"/>
        <v>21259.51</v>
      </c>
      <c r="E238" s="25">
        <v>0.74</v>
      </c>
      <c r="F238" s="21">
        <f t="shared" si="68"/>
        <v>0.86237699999999995</v>
      </c>
      <c r="G238" s="37">
        <f t="shared" si="67"/>
        <v>1.0950123</v>
      </c>
      <c r="H238" s="23">
        <v>1</v>
      </c>
      <c r="I238" s="24">
        <f t="shared" si="69"/>
        <v>0.94431299999999996</v>
      </c>
      <c r="J238" s="37">
        <f t="shared" si="59"/>
        <v>1.006</v>
      </c>
      <c r="K238" s="25">
        <f t="shared" si="70"/>
        <v>14945.1</v>
      </c>
      <c r="L238" s="53"/>
    </row>
    <row r="239" spans="1:12" s="14" customFormat="1" ht="31.5">
      <c r="A239" s="5">
        <v>232</v>
      </c>
      <c r="B239" s="46" t="s">
        <v>243</v>
      </c>
      <c r="C239" s="47" t="s">
        <v>237</v>
      </c>
      <c r="D239" s="20">
        <f t="shared" si="57"/>
        <v>21259.51</v>
      </c>
      <c r="E239" s="25">
        <v>1.44</v>
      </c>
      <c r="F239" s="21">
        <v>1.4</v>
      </c>
      <c r="G239" s="37">
        <f t="shared" si="67"/>
        <v>1.0950123</v>
      </c>
      <c r="H239" s="23">
        <v>1</v>
      </c>
      <c r="I239" s="24">
        <f t="shared" si="69"/>
        <v>1.5330170000000001</v>
      </c>
      <c r="J239" s="37">
        <f t="shared" si="59"/>
        <v>1.006</v>
      </c>
      <c r="K239" s="25">
        <f t="shared" si="70"/>
        <v>47212.9</v>
      </c>
      <c r="L239" s="53"/>
    </row>
    <row r="240" spans="1:12" s="14" customFormat="1" ht="31.5">
      <c r="A240" s="5">
        <v>233</v>
      </c>
      <c r="B240" s="46" t="s">
        <v>244</v>
      </c>
      <c r="C240" s="47" t="s">
        <v>237</v>
      </c>
      <c r="D240" s="20">
        <f t="shared" si="57"/>
        <v>21259.51</v>
      </c>
      <c r="E240" s="25">
        <v>7.07</v>
      </c>
      <c r="F240" s="21">
        <f t="shared" ref="F240:F246" si="71">$F$7</f>
        <v>0.86237699999999995</v>
      </c>
      <c r="G240" s="37">
        <f t="shared" si="67"/>
        <v>1.0950123</v>
      </c>
      <c r="H240" s="23">
        <v>1</v>
      </c>
      <c r="I240" s="24">
        <f t="shared" si="69"/>
        <v>0.94431299999999996</v>
      </c>
      <c r="J240" s="37">
        <f t="shared" si="59"/>
        <v>1.006</v>
      </c>
      <c r="K240" s="25">
        <f t="shared" si="70"/>
        <v>142786.32</v>
      </c>
      <c r="L240" s="53"/>
    </row>
    <row r="241" spans="1:12" s="14" customFormat="1" ht="31.5">
      <c r="A241" s="5">
        <v>234</v>
      </c>
      <c r="B241" s="46" t="s">
        <v>245</v>
      </c>
      <c r="C241" s="47" t="s">
        <v>237</v>
      </c>
      <c r="D241" s="20">
        <f t="shared" si="57"/>
        <v>21259.51</v>
      </c>
      <c r="E241" s="25">
        <v>4.46</v>
      </c>
      <c r="F241" s="21">
        <f t="shared" si="71"/>
        <v>0.86237699999999995</v>
      </c>
      <c r="G241" s="37">
        <f t="shared" si="67"/>
        <v>1.0950123</v>
      </c>
      <c r="H241" s="23">
        <f>$H$7</f>
        <v>1</v>
      </c>
      <c r="I241" s="24">
        <f t="shared" si="69"/>
        <v>0.94431299999999996</v>
      </c>
      <c r="J241" s="37">
        <f t="shared" si="59"/>
        <v>1.006</v>
      </c>
      <c r="K241" s="25">
        <f t="shared" si="70"/>
        <v>90074.54</v>
      </c>
      <c r="L241" s="53"/>
    </row>
    <row r="242" spans="1:12" s="14" customFormat="1" ht="31.5">
      <c r="A242" s="5">
        <v>235</v>
      </c>
      <c r="B242" s="46" t="s">
        <v>246</v>
      </c>
      <c r="C242" s="47" t="s">
        <v>237</v>
      </c>
      <c r="D242" s="20">
        <f t="shared" si="57"/>
        <v>21259.51</v>
      </c>
      <c r="E242" s="25">
        <v>0.79</v>
      </c>
      <c r="F242" s="21">
        <f t="shared" si="71"/>
        <v>0.86237699999999995</v>
      </c>
      <c r="G242" s="37">
        <f t="shared" si="67"/>
        <v>1.0950123</v>
      </c>
      <c r="H242" s="23">
        <v>1</v>
      </c>
      <c r="I242" s="24">
        <f t="shared" si="69"/>
        <v>0.94431299999999996</v>
      </c>
      <c r="J242" s="37">
        <f t="shared" si="59"/>
        <v>1.006</v>
      </c>
      <c r="K242" s="25">
        <f t="shared" si="70"/>
        <v>15954.91</v>
      </c>
      <c r="L242" s="53"/>
    </row>
    <row r="243" spans="1:12" s="14" customFormat="1" ht="31.5">
      <c r="A243" s="5">
        <v>236</v>
      </c>
      <c r="B243" s="46" t="s">
        <v>247</v>
      </c>
      <c r="C243" s="47" t="s">
        <v>237</v>
      </c>
      <c r="D243" s="20">
        <f t="shared" si="57"/>
        <v>21259.51</v>
      </c>
      <c r="E243" s="25">
        <v>0.93</v>
      </c>
      <c r="F243" s="21">
        <f t="shared" si="71"/>
        <v>0.86237699999999995</v>
      </c>
      <c r="G243" s="37">
        <f t="shared" si="67"/>
        <v>1.0950123</v>
      </c>
      <c r="H243" s="23">
        <v>1</v>
      </c>
      <c r="I243" s="24">
        <f t="shared" si="69"/>
        <v>0.94431299999999996</v>
      </c>
      <c r="J243" s="37">
        <f t="shared" si="59"/>
        <v>1.006</v>
      </c>
      <c r="K243" s="25">
        <f t="shared" si="70"/>
        <v>18782.36</v>
      </c>
      <c r="L243" s="53"/>
    </row>
    <row r="244" spans="1:12" s="14" customFormat="1" ht="31.5">
      <c r="A244" s="5">
        <v>237</v>
      </c>
      <c r="B244" s="46" t="s">
        <v>248</v>
      </c>
      <c r="C244" s="47" t="s">
        <v>237</v>
      </c>
      <c r="D244" s="20">
        <f t="shared" si="57"/>
        <v>21259.51</v>
      </c>
      <c r="E244" s="25">
        <v>1.37</v>
      </c>
      <c r="F244" s="21">
        <f t="shared" si="71"/>
        <v>0.86237699999999995</v>
      </c>
      <c r="G244" s="37">
        <f t="shared" si="67"/>
        <v>1.0950123</v>
      </c>
      <c r="H244" s="23">
        <v>1</v>
      </c>
      <c r="I244" s="24">
        <f t="shared" si="69"/>
        <v>0.94431299999999996</v>
      </c>
      <c r="J244" s="37">
        <f t="shared" si="59"/>
        <v>1.006</v>
      </c>
      <c r="K244" s="25">
        <f t="shared" si="70"/>
        <v>27668.639999999999</v>
      </c>
      <c r="L244" s="53"/>
    </row>
    <row r="245" spans="1:12" s="14" customFormat="1" ht="31.5">
      <c r="A245" s="5">
        <v>238</v>
      </c>
      <c r="B245" s="46" t="s">
        <v>249</v>
      </c>
      <c r="C245" s="47" t="s">
        <v>237</v>
      </c>
      <c r="D245" s="20">
        <f t="shared" si="57"/>
        <v>21259.51</v>
      </c>
      <c r="E245" s="25">
        <v>2.42</v>
      </c>
      <c r="F245" s="21">
        <f t="shared" si="71"/>
        <v>0.86237699999999995</v>
      </c>
      <c r="G245" s="37">
        <f t="shared" si="67"/>
        <v>1.0950123</v>
      </c>
      <c r="H245" s="23">
        <v>1</v>
      </c>
      <c r="I245" s="24">
        <f t="shared" si="69"/>
        <v>0.94431299999999996</v>
      </c>
      <c r="J245" s="37">
        <f t="shared" si="59"/>
        <v>1.006</v>
      </c>
      <c r="K245" s="25">
        <f t="shared" si="70"/>
        <v>48874.53</v>
      </c>
      <c r="L245" s="53"/>
    </row>
    <row r="246" spans="1:12" s="14" customFormat="1" ht="31.5">
      <c r="A246" s="5">
        <v>239</v>
      </c>
      <c r="B246" s="46" t="s">
        <v>250</v>
      </c>
      <c r="C246" s="47" t="s">
        <v>237</v>
      </c>
      <c r="D246" s="20">
        <f t="shared" si="57"/>
        <v>21259.51</v>
      </c>
      <c r="E246" s="25">
        <v>3.15</v>
      </c>
      <c r="F246" s="21">
        <f t="shared" si="71"/>
        <v>0.86237699999999995</v>
      </c>
      <c r="G246" s="37">
        <f t="shared" si="67"/>
        <v>1.0950123</v>
      </c>
      <c r="H246" s="23">
        <v>1</v>
      </c>
      <c r="I246" s="24">
        <f t="shared" si="69"/>
        <v>0.94431299999999996</v>
      </c>
      <c r="J246" s="37">
        <f t="shared" si="59"/>
        <v>1.006</v>
      </c>
      <c r="K246" s="25">
        <f t="shared" si="70"/>
        <v>63617.67</v>
      </c>
      <c r="L246" s="53"/>
    </row>
    <row r="247" spans="1:12" s="14" customFormat="1" ht="31.5">
      <c r="A247" s="5">
        <v>240</v>
      </c>
      <c r="B247" s="46" t="s">
        <v>252</v>
      </c>
      <c r="C247" s="47" t="s">
        <v>251</v>
      </c>
      <c r="D247" s="20">
        <f t="shared" si="57"/>
        <v>21259.51</v>
      </c>
      <c r="E247" s="25">
        <v>0.86</v>
      </c>
      <c r="F247" s="21">
        <v>1.4</v>
      </c>
      <c r="G247" s="37">
        <f t="shared" si="67"/>
        <v>1.0950123</v>
      </c>
      <c r="H247" s="23">
        <v>1</v>
      </c>
      <c r="I247" s="24">
        <f t="shared" si="69"/>
        <v>1.5330170000000001</v>
      </c>
      <c r="J247" s="37">
        <f t="shared" si="59"/>
        <v>1.006</v>
      </c>
      <c r="K247" s="25">
        <f t="shared" si="70"/>
        <v>28196.59</v>
      </c>
      <c r="L247" s="53"/>
    </row>
    <row r="248" spans="1:12" s="14" customFormat="1" ht="15.75">
      <c r="A248" s="5">
        <v>241</v>
      </c>
      <c r="B248" s="46" t="s">
        <v>253</v>
      </c>
      <c r="C248" s="47" t="s">
        <v>251</v>
      </c>
      <c r="D248" s="20">
        <f t="shared" si="57"/>
        <v>21259.51</v>
      </c>
      <c r="E248" s="25">
        <v>0.49</v>
      </c>
      <c r="F248" s="21">
        <v>1.4</v>
      </c>
      <c r="G248" s="37">
        <f t="shared" si="67"/>
        <v>1.0950123</v>
      </c>
      <c r="H248" s="23">
        <f>$H$7</f>
        <v>1</v>
      </c>
      <c r="I248" s="24">
        <f t="shared" si="69"/>
        <v>1.5330170000000001</v>
      </c>
      <c r="J248" s="37">
        <f t="shared" si="59"/>
        <v>1.006</v>
      </c>
      <c r="K248" s="25">
        <f t="shared" si="70"/>
        <v>16065.5</v>
      </c>
      <c r="L248" s="53"/>
    </row>
    <row r="249" spans="1:12" s="14" customFormat="1" ht="47.25">
      <c r="A249" s="5">
        <v>242</v>
      </c>
      <c r="B249" s="46" t="s">
        <v>254</v>
      </c>
      <c r="C249" s="47" t="s">
        <v>251</v>
      </c>
      <c r="D249" s="20">
        <f t="shared" si="57"/>
        <v>21259.51</v>
      </c>
      <c r="E249" s="25">
        <v>0.64</v>
      </c>
      <c r="F249" s="21">
        <f>$F$7</f>
        <v>0.86237699999999995</v>
      </c>
      <c r="G249" s="37">
        <f t="shared" si="67"/>
        <v>1.0950123</v>
      </c>
      <c r="H249" s="23">
        <v>1</v>
      </c>
      <c r="I249" s="24">
        <f t="shared" si="69"/>
        <v>0.94431299999999996</v>
      </c>
      <c r="J249" s="37">
        <f t="shared" si="59"/>
        <v>1.006</v>
      </c>
      <c r="K249" s="25">
        <f t="shared" si="70"/>
        <v>12925.49</v>
      </c>
      <c r="L249" s="53"/>
    </row>
    <row r="250" spans="1:12" s="14" customFormat="1" ht="15.75">
      <c r="A250" s="5">
        <v>243</v>
      </c>
      <c r="B250" s="46" t="s">
        <v>255</v>
      </c>
      <c r="C250" s="47" t="s">
        <v>251</v>
      </c>
      <c r="D250" s="20">
        <f t="shared" si="57"/>
        <v>21259.51</v>
      </c>
      <c r="E250" s="25">
        <v>0.73</v>
      </c>
      <c r="F250" s="21">
        <f>$F$7</f>
        <v>0.86237699999999995</v>
      </c>
      <c r="G250" s="37">
        <v>1</v>
      </c>
      <c r="H250" s="23">
        <f>$H$7</f>
        <v>1</v>
      </c>
      <c r="I250" s="24">
        <f t="shared" si="69"/>
        <v>0.86237699999999995</v>
      </c>
      <c r="J250" s="37">
        <f t="shared" si="59"/>
        <v>1.006</v>
      </c>
      <c r="K250" s="25">
        <f t="shared" si="70"/>
        <v>13463.91</v>
      </c>
      <c r="L250" s="53"/>
    </row>
    <row r="251" spans="1:12" s="14" customFormat="1" ht="31.5">
      <c r="A251" s="5">
        <v>244</v>
      </c>
      <c r="B251" s="46" t="s">
        <v>256</v>
      </c>
      <c r="C251" s="47" t="s">
        <v>251</v>
      </c>
      <c r="D251" s="20">
        <f t="shared" si="57"/>
        <v>21259.51</v>
      </c>
      <c r="E251" s="25">
        <v>0.67</v>
      </c>
      <c r="F251" s="21">
        <v>1.4</v>
      </c>
      <c r="G251" s="37">
        <f t="shared" ref="G251:G262" si="72">$G$7</f>
        <v>1.0950123</v>
      </c>
      <c r="H251" s="23">
        <v>1</v>
      </c>
      <c r="I251" s="24">
        <f t="shared" si="69"/>
        <v>1.5330170000000001</v>
      </c>
      <c r="J251" s="37">
        <f t="shared" si="59"/>
        <v>1.006</v>
      </c>
      <c r="K251" s="25">
        <f t="shared" si="70"/>
        <v>21967.11</v>
      </c>
      <c r="L251" s="53"/>
    </row>
    <row r="252" spans="1:12" s="14" customFormat="1" ht="15.75">
      <c r="A252" s="5">
        <v>245</v>
      </c>
      <c r="B252" s="46" t="s">
        <v>257</v>
      </c>
      <c r="C252" s="47" t="s">
        <v>251</v>
      </c>
      <c r="D252" s="20">
        <f t="shared" si="57"/>
        <v>21259.51</v>
      </c>
      <c r="E252" s="25">
        <v>1.2</v>
      </c>
      <c r="F252" s="21">
        <f t="shared" ref="F252:F290" si="73">$F$7</f>
        <v>0.86237699999999995</v>
      </c>
      <c r="G252" s="37">
        <f t="shared" si="72"/>
        <v>1.0950123</v>
      </c>
      <c r="H252" s="23">
        <f t="shared" ref="H252:H256" si="74">$H$7</f>
        <v>1</v>
      </c>
      <c r="I252" s="24">
        <f t="shared" si="69"/>
        <v>0.94431299999999996</v>
      </c>
      <c r="J252" s="37">
        <f t="shared" si="59"/>
        <v>1.006</v>
      </c>
      <c r="K252" s="25">
        <f t="shared" si="70"/>
        <v>24235.3</v>
      </c>
      <c r="L252" s="53"/>
    </row>
    <row r="253" spans="1:12" s="14" customFormat="1" ht="15.75">
      <c r="A253" s="5">
        <v>246</v>
      </c>
      <c r="B253" s="46" t="s">
        <v>258</v>
      </c>
      <c r="C253" s="47" t="s">
        <v>251</v>
      </c>
      <c r="D253" s="20">
        <f t="shared" si="57"/>
        <v>21259.51</v>
      </c>
      <c r="E253" s="25">
        <v>1.42</v>
      </c>
      <c r="F253" s="21">
        <f t="shared" si="73"/>
        <v>0.86237699999999995</v>
      </c>
      <c r="G253" s="37">
        <f t="shared" si="72"/>
        <v>1.0950123</v>
      </c>
      <c r="H253" s="23">
        <f t="shared" si="74"/>
        <v>1</v>
      </c>
      <c r="I253" s="24">
        <f t="shared" si="69"/>
        <v>0.94431299999999996</v>
      </c>
      <c r="J253" s="37">
        <f t="shared" si="59"/>
        <v>1.006</v>
      </c>
      <c r="K253" s="25">
        <f t="shared" si="70"/>
        <v>28678.44</v>
      </c>
      <c r="L253" s="53"/>
    </row>
    <row r="254" spans="1:12" s="14" customFormat="1" ht="15.75">
      <c r="A254" s="5">
        <v>247</v>
      </c>
      <c r="B254" s="46" t="s">
        <v>259</v>
      </c>
      <c r="C254" s="47" t="s">
        <v>251</v>
      </c>
      <c r="D254" s="20">
        <f t="shared" si="57"/>
        <v>21259.51</v>
      </c>
      <c r="E254" s="25">
        <v>2.31</v>
      </c>
      <c r="F254" s="21">
        <f t="shared" si="73"/>
        <v>0.86237699999999995</v>
      </c>
      <c r="G254" s="37">
        <f t="shared" si="72"/>
        <v>1.0950123</v>
      </c>
      <c r="H254" s="23">
        <f t="shared" si="74"/>
        <v>1</v>
      </c>
      <c r="I254" s="24">
        <f t="shared" ref="I254:I278" si="75">ROUND(F254*G254*H254,6)</f>
        <v>0.94431299999999996</v>
      </c>
      <c r="J254" s="37">
        <f t="shared" si="59"/>
        <v>1.006</v>
      </c>
      <c r="K254" s="25">
        <f t="shared" ref="K254:K278" si="76">ROUND(D254*E254*I254*J254,2)</f>
        <v>46652.959999999999</v>
      </c>
      <c r="L254" s="53"/>
    </row>
    <row r="255" spans="1:12" s="14" customFormat="1" ht="15.75">
      <c r="A255" s="5">
        <v>248</v>
      </c>
      <c r="B255" s="46" t="s">
        <v>260</v>
      </c>
      <c r="C255" s="47" t="s">
        <v>251</v>
      </c>
      <c r="D255" s="20">
        <f t="shared" si="57"/>
        <v>21259.51</v>
      </c>
      <c r="E255" s="25">
        <v>3.12</v>
      </c>
      <c r="F255" s="21">
        <f t="shared" si="73"/>
        <v>0.86237699999999995</v>
      </c>
      <c r="G255" s="37">
        <f t="shared" si="72"/>
        <v>1.0950123</v>
      </c>
      <c r="H255" s="23">
        <f t="shared" si="74"/>
        <v>1</v>
      </c>
      <c r="I255" s="24">
        <f t="shared" si="75"/>
        <v>0.94431299999999996</v>
      </c>
      <c r="J255" s="37">
        <f t="shared" si="59"/>
        <v>1.006</v>
      </c>
      <c r="K255" s="25">
        <f t="shared" si="76"/>
        <v>63011.79</v>
      </c>
      <c r="L255" s="53"/>
    </row>
    <row r="256" spans="1:12" ht="31.5">
      <c r="A256" s="5">
        <v>249</v>
      </c>
      <c r="B256" s="46" t="s">
        <v>261</v>
      </c>
      <c r="C256" s="47" t="s">
        <v>251</v>
      </c>
      <c r="D256" s="20">
        <f t="shared" si="57"/>
        <v>21259.51</v>
      </c>
      <c r="E256" s="25">
        <v>1.08</v>
      </c>
      <c r="F256" s="21">
        <f t="shared" si="73"/>
        <v>0.86237699999999995</v>
      </c>
      <c r="G256" s="37">
        <f t="shared" si="72"/>
        <v>1.0950123</v>
      </c>
      <c r="H256" s="23">
        <f t="shared" si="74"/>
        <v>1</v>
      </c>
      <c r="I256" s="24">
        <f t="shared" si="75"/>
        <v>0.94431299999999996</v>
      </c>
      <c r="J256" s="37">
        <f t="shared" si="59"/>
        <v>1.006</v>
      </c>
      <c r="K256" s="25">
        <f t="shared" si="76"/>
        <v>21811.77</v>
      </c>
      <c r="L256" s="53"/>
    </row>
    <row r="257" spans="1:12" ht="31.5">
      <c r="A257" s="5">
        <v>250</v>
      </c>
      <c r="B257" s="46" t="s">
        <v>262</v>
      </c>
      <c r="C257" s="47" t="s">
        <v>251</v>
      </c>
      <c r="D257" s="20">
        <f t="shared" si="57"/>
        <v>21259.51</v>
      </c>
      <c r="E257" s="25">
        <v>1.1200000000000001</v>
      </c>
      <c r="F257" s="21">
        <f t="shared" si="73"/>
        <v>0.86237699999999995</v>
      </c>
      <c r="G257" s="37">
        <f t="shared" si="72"/>
        <v>1.0950123</v>
      </c>
      <c r="H257" s="23">
        <v>1</v>
      </c>
      <c r="I257" s="24">
        <f t="shared" si="75"/>
        <v>0.94431299999999996</v>
      </c>
      <c r="J257" s="37">
        <f t="shared" si="59"/>
        <v>1.006</v>
      </c>
      <c r="K257" s="25">
        <f t="shared" si="76"/>
        <v>22619.62</v>
      </c>
      <c r="L257" s="53"/>
    </row>
    <row r="258" spans="1:12" ht="31.5">
      <c r="A258" s="5">
        <v>251</v>
      </c>
      <c r="B258" s="46" t="s">
        <v>263</v>
      </c>
      <c r="C258" s="47" t="s">
        <v>251</v>
      </c>
      <c r="D258" s="20">
        <f t="shared" si="57"/>
        <v>21259.51</v>
      </c>
      <c r="E258" s="25">
        <v>1.62</v>
      </c>
      <c r="F258" s="21">
        <f t="shared" si="73"/>
        <v>0.86237699999999995</v>
      </c>
      <c r="G258" s="37">
        <f t="shared" si="72"/>
        <v>1.0950123</v>
      </c>
      <c r="H258" s="23">
        <f t="shared" ref="H258:H261" si="77">$H$7</f>
        <v>1</v>
      </c>
      <c r="I258" s="24">
        <f t="shared" si="75"/>
        <v>0.94431299999999996</v>
      </c>
      <c r="J258" s="37">
        <f t="shared" si="59"/>
        <v>1.006</v>
      </c>
      <c r="K258" s="25">
        <f t="shared" si="76"/>
        <v>32717.66</v>
      </c>
      <c r="L258" s="53"/>
    </row>
    <row r="259" spans="1:12" ht="31.5">
      <c r="A259" s="5">
        <v>252</v>
      </c>
      <c r="B259" s="46" t="s">
        <v>264</v>
      </c>
      <c r="C259" s="47" t="s">
        <v>251</v>
      </c>
      <c r="D259" s="20">
        <f t="shared" si="57"/>
        <v>21259.51</v>
      </c>
      <c r="E259" s="25">
        <v>1.95</v>
      </c>
      <c r="F259" s="21">
        <f t="shared" si="73"/>
        <v>0.86237699999999995</v>
      </c>
      <c r="G259" s="37">
        <f t="shared" si="72"/>
        <v>1.0950123</v>
      </c>
      <c r="H259" s="23">
        <f t="shared" si="77"/>
        <v>1</v>
      </c>
      <c r="I259" s="24">
        <f t="shared" si="75"/>
        <v>0.94431299999999996</v>
      </c>
      <c r="J259" s="37">
        <f t="shared" si="59"/>
        <v>1.006</v>
      </c>
      <c r="K259" s="25">
        <f t="shared" si="76"/>
        <v>39382.370000000003</v>
      </c>
      <c r="L259" s="53"/>
    </row>
    <row r="260" spans="1:12" ht="31.5">
      <c r="A260" s="5">
        <v>253</v>
      </c>
      <c r="B260" s="46" t="s">
        <v>265</v>
      </c>
      <c r="C260" s="47" t="s">
        <v>251</v>
      </c>
      <c r="D260" s="20">
        <f t="shared" si="57"/>
        <v>21259.51</v>
      </c>
      <c r="E260" s="25">
        <v>2.14</v>
      </c>
      <c r="F260" s="21">
        <f t="shared" si="73"/>
        <v>0.86237699999999995</v>
      </c>
      <c r="G260" s="37">
        <f t="shared" si="72"/>
        <v>1.0950123</v>
      </c>
      <c r="H260" s="23">
        <f t="shared" si="77"/>
        <v>1</v>
      </c>
      <c r="I260" s="24">
        <f t="shared" si="75"/>
        <v>0.94431299999999996</v>
      </c>
      <c r="J260" s="37">
        <f t="shared" si="59"/>
        <v>1.006</v>
      </c>
      <c r="K260" s="25">
        <f t="shared" si="76"/>
        <v>43219.62</v>
      </c>
      <c r="L260" s="53"/>
    </row>
    <row r="261" spans="1:12" ht="31.5">
      <c r="A261" s="5">
        <v>254</v>
      </c>
      <c r="B261" s="33" t="s">
        <v>266</v>
      </c>
      <c r="C261" s="10" t="s">
        <v>251</v>
      </c>
      <c r="D261" s="20">
        <f t="shared" si="57"/>
        <v>21259.51</v>
      </c>
      <c r="E261" s="25">
        <v>4.13</v>
      </c>
      <c r="F261" s="21">
        <f t="shared" si="73"/>
        <v>0.86237699999999995</v>
      </c>
      <c r="G261" s="37">
        <f t="shared" si="72"/>
        <v>1.0950123</v>
      </c>
      <c r="H261" s="23">
        <f t="shared" si="77"/>
        <v>1</v>
      </c>
      <c r="I261" s="24">
        <f t="shared" si="75"/>
        <v>0.94431299999999996</v>
      </c>
      <c r="J261" s="37">
        <f t="shared" si="59"/>
        <v>1.006</v>
      </c>
      <c r="K261" s="25">
        <f t="shared" si="76"/>
        <v>83409.83</v>
      </c>
      <c r="L261" s="53"/>
    </row>
    <row r="262" spans="1:12" ht="15.75">
      <c r="A262" s="5">
        <v>255</v>
      </c>
      <c r="B262" s="46" t="s">
        <v>268</v>
      </c>
      <c r="C262" s="47" t="s">
        <v>267</v>
      </c>
      <c r="D262" s="20">
        <f t="shared" si="57"/>
        <v>21259.51</v>
      </c>
      <c r="E262" s="25">
        <v>0.61</v>
      </c>
      <c r="F262" s="21">
        <f t="shared" si="73"/>
        <v>0.86237699999999995</v>
      </c>
      <c r="G262" s="37">
        <f t="shared" si="72"/>
        <v>1.0950123</v>
      </c>
      <c r="H262" s="23">
        <v>1</v>
      </c>
      <c r="I262" s="24">
        <f t="shared" si="75"/>
        <v>0.94431299999999996</v>
      </c>
      <c r="J262" s="37">
        <f t="shared" si="59"/>
        <v>1.006</v>
      </c>
      <c r="K262" s="25">
        <f t="shared" si="76"/>
        <v>12319.61</v>
      </c>
      <c r="L262" s="53"/>
    </row>
    <row r="263" spans="1:12" ht="15.75">
      <c r="A263" s="5">
        <v>256</v>
      </c>
      <c r="B263" s="46" t="s">
        <v>269</v>
      </c>
      <c r="C263" s="47" t="s">
        <v>267</v>
      </c>
      <c r="D263" s="20">
        <f t="shared" si="57"/>
        <v>21259.51</v>
      </c>
      <c r="E263" s="25">
        <v>0.55000000000000004</v>
      </c>
      <c r="F263" s="21">
        <f t="shared" si="73"/>
        <v>0.86237699999999995</v>
      </c>
      <c r="G263" s="37">
        <v>1</v>
      </c>
      <c r="H263" s="23">
        <v>1</v>
      </c>
      <c r="I263" s="24">
        <f t="shared" si="75"/>
        <v>0.86237699999999995</v>
      </c>
      <c r="J263" s="37">
        <f t="shared" si="59"/>
        <v>1.006</v>
      </c>
      <c r="K263" s="25">
        <f t="shared" si="76"/>
        <v>10144.040000000001</v>
      </c>
      <c r="L263" s="53"/>
    </row>
    <row r="264" spans="1:12" ht="15.75">
      <c r="A264" s="5">
        <v>257</v>
      </c>
      <c r="B264" s="46" t="s">
        <v>270</v>
      </c>
      <c r="C264" s="47" t="s">
        <v>267</v>
      </c>
      <c r="D264" s="20">
        <f t="shared" ref="D264:D327" si="78">$D$7</f>
        <v>21259.51</v>
      </c>
      <c r="E264" s="25">
        <v>0.71</v>
      </c>
      <c r="F264" s="21">
        <f t="shared" si="73"/>
        <v>0.86237699999999995</v>
      </c>
      <c r="G264" s="37">
        <f t="shared" ref="G264:G272" si="79">$G$7</f>
        <v>1.0950123</v>
      </c>
      <c r="H264" s="23">
        <v>1</v>
      </c>
      <c r="I264" s="24">
        <f t="shared" si="75"/>
        <v>0.94431299999999996</v>
      </c>
      <c r="J264" s="37">
        <f t="shared" ref="J264:J327" si="80">$J$7</f>
        <v>1.006</v>
      </c>
      <c r="K264" s="25">
        <f t="shared" si="76"/>
        <v>14339.22</v>
      </c>
      <c r="L264" s="53"/>
    </row>
    <row r="265" spans="1:12" ht="15.75">
      <c r="A265" s="5">
        <v>258</v>
      </c>
      <c r="B265" s="46" t="s">
        <v>271</v>
      </c>
      <c r="C265" s="47" t="s">
        <v>267</v>
      </c>
      <c r="D265" s="20">
        <f t="shared" si="78"/>
        <v>21259.51</v>
      </c>
      <c r="E265" s="25">
        <v>1.38</v>
      </c>
      <c r="F265" s="21">
        <f t="shared" si="73"/>
        <v>0.86237699999999995</v>
      </c>
      <c r="G265" s="37">
        <f t="shared" si="79"/>
        <v>1.0950123</v>
      </c>
      <c r="H265" s="23">
        <v>1</v>
      </c>
      <c r="I265" s="24">
        <f t="shared" si="75"/>
        <v>0.94431299999999996</v>
      </c>
      <c r="J265" s="37">
        <f t="shared" si="80"/>
        <v>1.006</v>
      </c>
      <c r="K265" s="25">
        <f t="shared" si="76"/>
        <v>27870.6</v>
      </c>
      <c r="L265" s="53"/>
    </row>
    <row r="266" spans="1:12" ht="15.75">
      <c r="A266" s="5">
        <v>259</v>
      </c>
      <c r="B266" s="46" t="s">
        <v>272</v>
      </c>
      <c r="C266" s="47" t="s">
        <v>267</v>
      </c>
      <c r="D266" s="20">
        <f t="shared" si="78"/>
        <v>21259.51</v>
      </c>
      <c r="E266" s="25">
        <v>2.41</v>
      </c>
      <c r="F266" s="21">
        <f t="shared" si="73"/>
        <v>0.86237699999999995</v>
      </c>
      <c r="G266" s="37">
        <f t="shared" si="79"/>
        <v>1.0950123</v>
      </c>
      <c r="H266" s="23">
        <v>1</v>
      </c>
      <c r="I266" s="24">
        <f t="shared" si="75"/>
        <v>0.94431299999999996</v>
      </c>
      <c r="J266" s="37">
        <f t="shared" si="80"/>
        <v>1.006</v>
      </c>
      <c r="K266" s="25">
        <f t="shared" si="76"/>
        <v>48672.57</v>
      </c>
      <c r="L266" s="53"/>
    </row>
    <row r="267" spans="1:12" ht="15.75">
      <c r="A267" s="5">
        <v>260</v>
      </c>
      <c r="B267" s="46" t="s">
        <v>273</v>
      </c>
      <c r="C267" s="47" t="s">
        <v>267</v>
      </c>
      <c r="D267" s="20">
        <f t="shared" si="78"/>
        <v>21259.51</v>
      </c>
      <c r="E267" s="25">
        <v>1.43</v>
      </c>
      <c r="F267" s="21">
        <f t="shared" si="73"/>
        <v>0.86237699999999995</v>
      </c>
      <c r="G267" s="37">
        <f t="shared" si="79"/>
        <v>1.0950123</v>
      </c>
      <c r="H267" s="23">
        <f t="shared" ref="H267:H271" si="81">$H$7</f>
        <v>1</v>
      </c>
      <c r="I267" s="24">
        <f t="shared" si="75"/>
        <v>0.94431299999999996</v>
      </c>
      <c r="J267" s="37">
        <f t="shared" si="80"/>
        <v>1.006</v>
      </c>
      <c r="K267" s="25">
        <f t="shared" si="76"/>
        <v>28880.400000000001</v>
      </c>
      <c r="L267" s="53"/>
    </row>
    <row r="268" spans="1:12" ht="15.75">
      <c r="A268" s="5">
        <v>261</v>
      </c>
      <c r="B268" s="46" t="s">
        <v>274</v>
      </c>
      <c r="C268" s="47" t="s">
        <v>267</v>
      </c>
      <c r="D268" s="20">
        <f t="shared" si="78"/>
        <v>21259.51</v>
      </c>
      <c r="E268" s="25">
        <v>1.83</v>
      </c>
      <c r="F268" s="21">
        <f t="shared" si="73"/>
        <v>0.86237699999999995</v>
      </c>
      <c r="G268" s="37">
        <f t="shared" si="79"/>
        <v>1.0950123</v>
      </c>
      <c r="H268" s="23">
        <f t="shared" si="81"/>
        <v>1</v>
      </c>
      <c r="I268" s="24">
        <f t="shared" si="75"/>
        <v>0.94431299999999996</v>
      </c>
      <c r="J268" s="37">
        <f t="shared" si="80"/>
        <v>1.006</v>
      </c>
      <c r="K268" s="25">
        <f t="shared" si="76"/>
        <v>36958.839999999997</v>
      </c>
      <c r="L268" s="53"/>
    </row>
    <row r="269" spans="1:12" ht="15.75">
      <c r="A269" s="5">
        <v>262</v>
      </c>
      <c r="B269" s="33" t="s">
        <v>275</v>
      </c>
      <c r="C269" s="10" t="s">
        <v>267</v>
      </c>
      <c r="D269" s="20">
        <f t="shared" si="78"/>
        <v>21259.51</v>
      </c>
      <c r="E269" s="25">
        <v>2.16</v>
      </c>
      <c r="F269" s="21">
        <f t="shared" si="73"/>
        <v>0.86237699999999995</v>
      </c>
      <c r="G269" s="37">
        <f t="shared" si="79"/>
        <v>1.0950123</v>
      </c>
      <c r="H269" s="23">
        <f t="shared" si="81"/>
        <v>1</v>
      </c>
      <c r="I269" s="24">
        <f t="shared" si="75"/>
        <v>0.94431299999999996</v>
      </c>
      <c r="J269" s="37">
        <f t="shared" si="80"/>
        <v>1.006</v>
      </c>
      <c r="K269" s="25">
        <f t="shared" si="76"/>
        <v>43623.54</v>
      </c>
      <c r="L269" s="53"/>
    </row>
    <row r="270" spans="1:12" ht="15.75">
      <c r="A270" s="5">
        <v>263</v>
      </c>
      <c r="B270" s="33" t="s">
        <v>276</v>
      </c>
      <c r="C270" s="10" t="s">
        <v>267</v>
      </c>
      <c r="D270" s="20">
        <f t="shared" si="78"/>
        <v>21259.51</v>
      </c>
      <c r="E270" s="25">
        <v>1.81</v>
      </c>
      <c r="F270" s="21">
        <f t="shared" si="73"/>
        <v>0.86237699999999995</v>
      </c>
      <c r="G270" s="37">
        <f t="shared" si="79"/>
        <v>1.0950123</v>
      </c>
      <c r="H270" s="23">
        <f t="shared" si="81"/>
        <v>1</v>
      </c>
      <c r="I270" s="24">
        <f t="shared" si="75"/>
        <v>0.94431299999999996</v>
      </c>
      <c r="J270" s="37">
        <f t="shared" si="80"/>
        <v>1.006</v>
      </c>
      <c r="K270" s="25">
        <f t="shared" si="76"/>
        <v>36554.910000000003</v>
      </c>
      <c r="L270" s="53"/>
    </row>
    <row r="271" spans="1:12" ht="15.75">
      <c r="A271" s="5">
        <v>264</v>
      </c>
      <c r="B271" s="33" t="s">
        <v>277</v>
      </c>
      <c r="C271" s="10" t="s">
        <v>267</v>
      </c>
      <c r="D271" s="20">
        <f t="shared" si="78"/>
        <v>21259.51</v>
      </c>
      <c r="E271" s="25">
        <v>2.67</v>
      </c>
      <c r="F271" s="21">
        <f t="shared" si="73"/>
        <v>0.86237699999999995</v>
      </c>
      <c r="G271" s="37">
        <f t="shared" si="79"/>
        <v>1.0950123</v>
      </c>
      <c r="H271" s="23">
        <f t="shared" si="81"/>
        <v>1</v>
      </c>
      <c r="I271" s="24">
        <f t="shared" si="75"/>
        <v>0.94431299999999996</v>
      </c>
      <c r="J271" s="37">
        <f t="shared" si="80"/>
        <v>1.006</v>
      </c>
      <c r="K271" s="25">
        <f t="shared" si="76"/>
        <v>53923.55</v>
      </c>
      <c r="L271" s="53"/>
    </row>
    <row r="272" spans="1:12" ht="31.5">
      <c r="A272" s="5">
        <v>265</v>
      </c>
      <c r="B272" s="46" t="s">
        <v>278</v>
      </c>
      <c r="C272" s="47" t="s">
        <v>267</v>
      </c>
      <c r="D272" s="20">
        <f t="shared" si="78"/>
        <v>21259.51</v>
      </c>
      <c r="E272" s="25">
        <v>0.73</v>
      </c>
      <c r="F272" s="21">
        <f t="shared" si="73"/>
        <v>0.86237699999999995</v>
      </c>
      <c r="G272" s="37">
        <f t="shared" si="79"/>
        <v>1.0950123</v>
      </c>
      <c r="H272" s="23">
        <v>1</v>
      </c>
      <c r="I272" s="24">
        <f t="shared" si="75"/>
        <v>0.94431299999999996</v>
      </c>
      <c r="J272" s="37">
        <f t="shared" si="80"/>
        <v>1.006</v>
      </c>
      <c r="K272" s="25">
        <f t="shared" si="76"/>
        <v>14743.14</v>
      </c>
      <c r="L272" s="53"/>
    </row>
    <row r="273" spans="1:12" ht="15.75">
      <c r="A273" s="5">
        <v>266</v>
      </c>
      <c r="B273" s="46" t="s">
        <v>279</v>
      </c>
      <c r="C273" s="47" t="s">
        <v>267</v>
      </c>
      <c r="D273" s="20">
        <f t="shared" si="78"/>
        <v>21259.51</v>
      </c>
      <c r="E273" s="25">
        <v>0.76</v>
      </c>
      <c r="F273" s="21">
        <f t="shared" si="73"/>
        <v>0.86237699999999995</v>
      </c>
      <c r="G273" s="37">
        <v>1</v>
      </c>
      <c r="H273" s="23">
        <v>1</v>
      </c>
      <c r="I273" s="24">
        <f t="shared" si="75"/>
        <v>0.86237699999999995</v>
      </c>
      <c r="J273" s="37">
        <f t="shared" si="80"/>
        <v>1.006</v>
      </c>
      <c r="K273" s="25">
        <f t="shared" si="76"/>
        <v>14017.22</v>
      </c>
      <c r="L273" s="53"/>
    </row>
    <row r="274" spans="1:12" ht="15.75">
      <c r="A274" s="5">
        <v>267</v>
      </c>
      <c r="B274" s="46" t="s">
        <v>280</v>
      </c>
      <c r="C274" s="47" t="s">
        <v>267</v>
      </c>
      <c r="D274" s="20">
        <f t="shared" si="78"/>
        <v>21259.51</v>
      </c>
      <c r="E274" s="25">
        <v>2.42</v>
      </c>
      <c r="F274" s="21">
        <f t="shared" si="73"/>
        <v>0.86237699999999995</v>
      </c>
      <c r="G274" s="37">
        <f>$G$7</f>
        <v>1.0950123</v>
      </c>
      <c r="H274" s="23">
        <v>1</v>
      </c>
      <c r="I274" s="24">
        <f t="shared" si="75"/>
        <v>0.94431299999999996</v>
      </c>
      <c r="J274" s="37">
        <f t="shared" si="80"/>
        <v>1.006</v>
      </c>
      <c r="K274" s="25">
        <f t="shared" si="76"/>
        <v>48874.53</v>
      </c>
      <c r="L274" s="53"/>
    </row>
    <row r="275" spans="1:12" ht="15.75">
      <c r="A275" s="5">
        <v>268</v>
      </c>
      <c r="B275" s="46" t="s">
        <v>281</v>
      </c>
      <c r="C275" s="47" t="s">
        <v>267</v>
      </c>
      <c r="D275" s="20">
        <f t="shared" si="78"/>
        <v>21259.51</v>
      </c>
      <c r="E275" s="25">
        <v>3.51</v>
      </c>
      <c r="F275" s="21">
        <f t="shared" si="73"/>
        <v>0.86237699999999995</v>
      </c>
      <c r="G275" s="37">
        <f>$G$7</f>
        <v>1.0950123</v>
      </c>
      <c r="H275" s="23">
        <v>1</v>
      </c>
      <c r="I275" s="24">
        <f t="shared" si="75"/>
        <v>0.94431299999999996</v>
      </c>
      <c r="J275" s="37">
        <f t="shared" si="80"/>
        <v>1.006</v>
      </c>
      <c r="K275" s="25">
        <f t="shared" si="76"/>
        <v>70888.259999999995</v>
      </c>
      <c r="L275" s="53"/>
    </row>
    <row r="276" spans="1:12" ht="15.75">
      <c r="A276" s="5">
        <v>269</v>
      </c>
      <c r="B276" s="33" t="s">
        <v>282</v>
      </c>
      <c r="C276" s="10" t="s">
        <v>267</v>
      </c>
      <c r="D276" s="20">
        <f t="shared" si="78"/>
        <v>21259.51</v>
      </c>
      <c r="E276" s="25">
        <v>4.0199999999999996</v>
      </c>
      <c r="F276" s="21">
        <f t="shared" si="73"/>
        <v>0.86237699999999995</v>
      </c>
      <c r="G276" s="37">
        <f>$G$7</f>
        <v>1.0950123</v>
      </c>
      <c r="H276" s="23">
        <f>$H$7</f>
        <v>1</v>
      </c>
      <c r="I276" s="24">
        <f t="shared" si="75"/>
        <v>0.94431299999999996</v>
      </c>
      <c r="J276" s="37">
        <f t="shared" si="80"/>
        <v>1.006</v>
      </c>
      <c r="K276" s="25">
        <f t="shared" si="76"/>
        <v>81188.259999999995</v>
      </c>
      <c r="L276" s="53"/>
    </row>
    <row r="277" spans="1:12" ht="31.5">
      <c r="A277" s="5">
        <v>270</v>
      </c>
      <c r="B277" s="52" t="s">
        <v>283</v>
      </c>
      <c r="C277" s="50" t="s">
        <v>267</v>
      </c>
      <c r="D277" s="20">
        <f t="shared" si="78"/>
        <v>21259.51</v>
      </c>
      <c r="E277" s="25">
        <v>0.84</v>
      </c>
      <c r="F277" s="21">
        <f t="shared" si="73"/>
        <v>0.86237699999999995</v>
      </c>
      <c r="G277" s="37">
        <f>$G$7</f>
        <v>1.0950123</v>
      </c>
      <c r="H277" s="23">
        <v>1</v>
      </c>
      <c r="I277" s="24">
        <f t="shared" si="75"/>
        <v>0.94431299999999996</v>
      </c>
      <c r="J277" s="37">
        <f t="shared" si="80"/>
        <v>1.006</v>
      </c>
      <c r="K277" s="25">
        <f t="shared" si="76"/>
        <v>16964.71</v>
      </c>
      <c r="L277" s="53"/>
    </row>
    <row r="278" spans="1:12" ht="31.5">
      <c r="A278" s="5">
        <v>271</v>
      </c>
      <c r="B278" s="52" t="s">
        <v>368</v>
      </c>
      <c r="C278" s="50" t="s">
        <v>267</v>
      </c>
      <c r="D278" s="20">
        <f t="shared" si="78"/>
        <v>21259.51</v>
      </c>
      <c r="E278" s="25">
        <v>0.5</v>
      </c>
      <c r="F278" s="21">
        <f t="shared" si="73"/>
        <v>0.86237699999999995</v>
      </c>
      <c r="G278" s="37">
        <f>$G$7</f>
        <v>1.0950123</v>
      </c>
      <c r="H278" s="23">
        <v>1</v>
      </c>
      <c r="I278" s="24">
        <f t="shared" si="75"/>
        <v>0.94431299999999996</v>
      </c>
      <c r="J278" s="37">
        <f t="shared" si="80"/>
        <v>1.006</v>
      </c>
      <c r="K278" s="25">
        <f t="shared" si="76"/>
        <v>10098.040000000001</v>
      </c>
      <c r="L278" s="53"/>
    </row>
    <row r="279" spans="1:12" ht="15.75">
      <c r="A279" s="5">
        <v>272</v>
      </c>
      <c r="B279" s="46" t="s">
        <v>284</v>
      </c>
      <c r="C279" s="47" t="s">
        <v>267</v>
      </c>
      <c r="D279" s="20">
        <f t="shared" si="78"/>
        <v>21259.51</v>
      </c>
      <c r="E279" s="25">
        <v>0.37</v>
      </c>
      <c r="F279" s="21">
        <f t="shared" si="73"/>
        <v>0.86237699999999995</v>
      </c>
      <c r="G279" s="37">
        <v>1</v>
      </c>
      <c r="H279" s="23">
        <v>1</v>
      </c>
      <c r="I279" s="24">
        <f t="shared" ref="I279:I302" si="82">ROUND(F279*G279*H279,6)</f>
        <v>0.86237699999999995</v>
      </c>
      <c r="J279" s="37">
        <f t="shared" si="80"/>
        <v>1.006</v>
      </c>
      <c r="K279" s="25">
        <f t="shared" ref="K279:K302" si="83">ROUND(D279*E279*I279*J279,2)</f>
        <v>6824.17</v>
      </c>
      <c r="L279" s="53"/>
    </row>
    <row r="280" spans="1:12" ht="31.5">
      <c r="A280" s="5">
        <v>273</v>
      </c>
      <c r="B280" s="33" t="s">
        <v>285</v>
      </c>
      <c r="C280" s="10" t="s">
        <v>267</v>
      </c>
      <c r="D280" s="20">
        <f t="shared" si="78"/>
        <v>21259.51</v>
      </c>
      <c r="E280" s="25">
        <v>1.19</v>
      </c>
      <c r="F280" s="21">
        <f t="shared" si="73"/>
        <v>0.86237699999999995</v>
      </c>
      <c r="G280" s="37">
        <f t="shared" ref="G280:G290" si="84">$G$7</f>
        <v>1.0950123</v>
      </c>
      <c r="H280" s="23">
        <f>$H$7</f>
        <v>1</v>
      </c>
      <c r="I280" s="24">
        <f t="shared" si="82"/>
        <v>0.94431299999999996</v>
      </c>
      <c r="J280" s="37">
        <f t="shared" si="80"/>
        <v>1.006</v>
      </c>
      <c r="K280" s="25">
        <f t="shared" si="83"/>
        <v>24033.34</v>
      </c>
      <c r="L280" s="53"/>
    </row>
    <row r="281" spans="1:12" ht="31.5">
      <c r="A281" s="5">
        <v>274</v>
      </c>
      <c r="B281" s="46" t="s">
        <v>287</v>
      </c>
      <c r="C281" s="47" t="s">
        <v>286</v>
      </c>
      <c r="D281" s="20">
        <f t="shared" si="78"/>
        <v>21259.51</v>
      </c>
      <c r="E281" s="25">
        <v>1.1499999999999999</v>
      </c>
      <c r="F281" s="21">
        <f t="shared" si="73"/>
        <v>0.86237699999999995</v>
      </c>
      <c r="G281" s="37">
        <f t="shared" si="84"/>
        <v>1.0950123</v>
      </c>
      <c r="H281" s="23">
        <v>1</v>
      </c>
      <c r="I281" s="24">
        <f t="shared" si="82"/>
        <v>0.94431299999999996</v>
      </c>
      <c r="J281" s="37">
        <f t="shared" si="80"/>
        <v>1.006</v>
      </c>
      <c r="K281" s="25">
        <f t="shared" si="83"/>
        <v>23225.5</v>
      </c>
      <c r="L281" s="53"/>
    </row>
    <row r="282" spans="1:12" ht="31.5">
      <c r="A282" s="5">
        <v>275</v>
      </c>
      <c r="B282" s="46" t="s">
        <v>288</v>
      </c>
      <c r="C282" s="47" t="s">
        <v>286</v>
      </c>
      <c r="D282" s="20">
        <f t="shared" si="78"/>
        <v>21259.51</v>
      </c>
      <c r="E282" s="25">
        <v>1.43</v>
      </c>
      <c r="F282" s="21">
        <f t="shared" si="73"/>
        <v>0.86237699999999995</v>
      </c>
      <c r="G282" s="37">
        <f t="shared" si="84"/>
        <v>1.0950123</v>
      </c>
      <c r="H282" s="23">
        <v>1</v>
      </c>
      <c r="I282" s="24">
        <f t="shared" si="82"/>
        <v>0.94431299999999996</v>
      </c>
      <c r="J282" s="37">
        <f t="shared" si="80"/>
        <v>1.006</v>
      </c>
      <c r="K282" s="25">
        <f t="shared" si="83"/>
        <v>28880.400000000001</v>
      </c>
      <c r="L282" s="53"/>
    </row>
    <row r="283" spans="1:12" ht="31.5">
      <c r="A283" s="5">
        <v>276</v>
      </c>
      <c r="B283" s="46" t="s">
        <v>289</v>
      </c>
      <c r="C283" s="47" t="s">
        <v>286</v>
      </c>
      <c r="D283" s="20">
        <f t="shared" si="78"/>
        <v>21259.51</v>
      </c>
      <c r="E283" s="25">
        <v>3</v>
      </c>
      <c r="F283" s="21">
        <f t="shared" si="73"/>
        <v>0.86237699999999995</v>
      </c>
      <c r="G283" s="37">
        <f t="shared" si="84"/>
        <v>1.0950123</v>
      </c>
      <c r="H283" s="23">
        <v>1</v>
      </c>
      <c r="I283" s="24">
        <f t="shared" si="82"/>
        <v>0.94431299999999996</v>
      </c>
      <c r="J283" s="37">
        <f t="shared" si="80"/>
        <v>1.006</v>
      </c>
      <c r="K283" s="25">
        <f t="shared" si="83"/>
        <v>60588.26</v>
      </c>
      <c r="L283" s="53"/>
    </row>
    <row r="284" spans="1:12" ht="31.5">
      <c r="A284" s="5">
        <v>277</v>
      </c>
      <c r="B284" s="33" t="s">
        <v>290</v>
      </c>
      <c r="C284" s="10" t="s">
        <v>286</v>
      </c>
      <c r="D284" s="20">
        <f t="shared" si="78"/>
        <v>21259.51</v>
      </c>
      <c r="E284" s="25">
        <v>4.3</v>
      </c>
      <c r="F284" s="21">
        <f t="shared" si="73"/>
        <v>0.86237699999999995</v>
      </c>
      <c r="G284" s="37">
        <f t="shared" si="84"/>
        <v>1.0950123</v>
      </c>
      <c r="H284" s="23">
        <f t="shared" ref="H284:H285" si="85">$H$7</f>
        <v>1</v>
      </c>
      <c r="I284" s="24">
        <f t="shared" si="82"/>
        <v>0.94431299999999996</v>
      </c>
      <c r="J284" s="37">
        <f t="shared" si="80"/>
        <v>1.006</v>
      </c>
      <c r="K284" s="25">
        <f t="shared" si="83"/>
        <v>86843.17</v>
      </c>
      <c r="L284" s="53"/>
    </row>
    <row r="285" spans="1:12" ht="31.5">
      <c r="A285" s="5">
        <v>278</v>
      </c>
      <c r="B285" s="33" t="s">
        <v>291</v>
      </c>
      <c r="C285" s="10" t="s">
        <v>286</v>
      </c>
      <c r="D285" s="20">
        <f t="shared" si="78"/>
        <v>21259.51</v>
      </c>
      <c r="E285" s="25">
        <v>2.42</v>
      </c>
      <c r="F285" s="21">
        <f t="shared" si="73"/>
        <v>0.86237699999999995</v>
      </c>
      <c r="G285" s="37">
        <f t="shared" si="84"/>
        <v>1.0950123</v>
      </c>
      <c r="H285" s="23">
        <f t="shared" si="85"/>
        <v>1</v>
      </c>
      <c r="I285" s="24">
        <f t="shared" si="82"/>
        <v>0.94431299999999996</v>
      </c>
      <c r="J285" s="37">
        <f t="shared" si="80"/>
        <v>1.006</v>
      </c>
      <c r="K285" s="25">
        <f t="shared" si="83"/>
        <v>48874.53</v>
      </c>
      <c r="L285" s="53"/>
    </row>
    <row r="286" spans="1:12" ht="31.5">
      <c r="A286" s="5">
        <v>279</v>
      </c>
      <c r="B286" s="46" t="s">
        <v>292</v>
      </c>
      <c r="C286" s="47" t="s">
        <v>286</v>
      </c>
      <c r="D286" s="20">
        <f t="shared" si="78"/>
        <v>21259.51</v>
      </c>
      <c r="E286" s="25">
        <v>2.69</v>
      </c>
      <c r="F286" s="21">
        <f t="shared" si="73"/>
        <v>0.86237699999999995</v>
      </c>
      <c r="G286" s="37">
        <f t="shared" si="84"/>
        <v>1.0950123</v>
      </c>
      <c r="H286" s="23">
        <v>1</v>
      </c>
      <c r="I286" s="24">
        <f t="shared" si="82"/>
        <v>0.94431299999999996</v>
      </c>
      <c r="J286" s="37">
        <f t="shared" si="80"/>
        <v>1.006</v>
      </c>
      <c r="K286" s="25">
        <f t="shared" si="83"/>
        <v>54327.47</v>
      </c>
      <c r="L286" s="53"/>
    </row>
    <row r="287" spans="1:12" ht="31.5">
      <c r="A287" s="5">
        <v>280</v>
      </c>
      <c r="B287" s="46" t="s">
        <v>293</v>
      </c>
      <c r="C287" s="47" t="s">
        <v>286</v>
      </c>
      <c r="D287" s="20">
        <f t="shared" si="78"/>
        <v>21259.51</v>
      </c>
      <c r="E287" s="25">
        <v>4.12</v>
      </c>
      <c r="F287" s="21">
        <f t="shared" si="73"/>
        <v>0.86237699999999995</v>
      </c>
      <c r="G287" s="37">
        <f t="shared" si="84"/>
        <v>1.0950123</v>
      </c>
      <c r="H287" s="23">
        <v>1</v>
      </c>
      <c r="I287" s="24">
        <f t="shared" si="82"/>
        <v>0.94431299999999996</v>
      </c>
      <c r="J287" s="37">
        <f t="shared" si="80"/>
        <v>1.006</v>
      </c>
      <c r="K287" s="25">
        <f t="shared" si="83"/>
        <v>83207.87</v>
      </c>
      <c r="L287" s="53"/>
    </row>
    <row r="288" spans="1:12" ht="31.5">
      <c r="A288" s="5">
        <v>281</v>
      </c>
      <c r="B288" s="46" t="s">
        <v>294</v>
      </c>
      <c r="C288" s="47" t="s">
        <v>286</v>
      </c>
      <c r="D288" s="20">
        <f t="shared" si="78"/>
        <v>21259.51</v>
      </c>
      <c r="E288" s="25">
        <v>1.1599999999999999</v>
      </c>
      <c r="F288" s="21">
        <f t="shared" si="73"/>
        <v>0.86237699999999995</v>
      </c>
      <c r="G288" s="37">
        <f t="shared" si="84"/>
        <v>1.0950123</v>
      </c>
      <c r="H288" s="23">
        <v>1</v>
      </c>
      <c r="I288" s="24">
        <f t="shared" si="82"/>
        <v>0.94431299999999996</v>
      </c>
      <c r="J288" s="37">
        <f t="shared" si="80"/>
        <v>1.006</v>
      </c>
      <c r="K288" s="25">
        <f t="shared" si="83"/>
        <v>23427.46</v>
      </c>
      <c r="L288" s="53"/>
    </row>
    <row r="289" spans="1:12" ht="31.5">
      <c r="A289" s="5">
        <v>282</v>
      </c>
      <c r="B289" s="46" t="s">
        <v>295</v>
      </c>
      <c r="C289" s="47" t="s">
        <v>286</v>
      </c>
      <c r="D289" s="20">
        <f t="shared" si="78"/>
        <v>21259.51</v>
      </c>
      <c r="E289" s="25">
        <v>1.95</v>
      </c>
      <c r="F289" s="21">
        <f t="shared" si="73"/>
        <v>0.86237699999999995</v>
      </c>
      <c r="G289" s="37">
        <f t="shared" si="84"/>
        <v>1.0950123</v>
      </c>
      <c r="H289" s="23">
        <v>1</v>
      </c>
      <c r="I289" s="24">
        <f t="shared" si="82"/>
        <v>0.94431299999999996</v>
      </c>
      <c r="J289" s="37">
        <f t="shared" si="80"/>
        <v>1.006</v>
      </c>
      <c r="K289" s="25">
        <f t="shared" si="83"/>
        <v>39382.370000000003</v>
      </c>
      <c r="L289" s="53"/>
    </row>
    <row r="290" spans="1:12" ht="31.5">
      <c r="A290" s="5">
        <v>283</v>
      </c>
      <c r="B290" s="33" t="s">
        <v>296</v>
      </c>
      <c r="C290" s="10" t="s">
        <v>286</v>
      </c>
      <c r="D290" s="20">
        <f t="shared" si="78"/>
        <v>21259.51</v>
      </c>
      <c r="E290" s="25">
        <v>2.46</v>
      </c>
      <c r="F290" s="21">
        <f t="shared" si="73"/>
        <v>0.86237699999999995</v>
      </c>
      <c r="G290" s="37">
        <f t="shared" si="84"/>
        <v>1.0950123</v>
      </c>
      <c r="H290" s="23">
        <f t="shared" ref="H290:H294" si="86">$H$7</f>
        <v>1</v>
      </c>
      <c r="I290" s="24">
        <f t="shared" si="82"/>
        <v>0.94431299999999996</v>
      </c>
      <c r="J290" s="37">
        <f t="shared" si="80"/>
        <v>1.006</v>
      </c>
      <c r="K290" s="25">
        <f t="shared" si="83"/>
        <v>49682.37</v>
      </c>
      <c r="L290" s="53"/>
    </row>
    <row r="291" spans="1:12" ht="31.5">
      <c r="A291" s="5">
        <v>284</v>
      </c>
      <c r="B291" s="46" t="s">
        <v>297</v>
      </c>
      <c r="C291" s="47" t="s">
        <v>286</v>
      </c>
      <c r="D291" s="20">
        <f t="shared" si="78"/>
        <v>21259.51</v>
      </c>
      <c r="E291" s="25">
        <v>0.73</v>
      </c>
      <c r="F291" s="21">
        <v>1.4</v>
      </c>
      <c r="G291" s="37">
        <v>1</v>
      </c>
      <c r="H291" s="23">
        <f t="shared" si="86"/>
        <v>1</v>
      </c>
      <c r="I291" s="24">
        <f t="shared" si="82"/>
        <v>1.4</v>
      </c>
      <c r="J291" s="37">
        <f t="shared" si="80"/>
        <v>1.006</v>
      </c>
      <c r="K291" s="25">
        <f t="shared" si="83"/>
        <v>21857.58</v>
      </c>
      <c r="L291" s="53"/>
    </row>
    <row r="292" spans="1:12" ht="31.5">
      <c r="A292" s="5">
        <v>285</v>
      </c>
      <c r="B292" s="33" t="s">
        <v>298</v>
      </c>
      <c r="C292" s="10" t="s">
        <v>286</v>
      </c>
      <c r="D292" s="20">
        <f t="shared" si="78"/>
        <v>21259.51</v>
      </c>
      <c r="E292" s="25">
        <v>0.91</v>
      </c>
      <c r="F292" s="21">
        <f>$F$7</f>
        <v>0.86237699999999995</v>
      </c>
      <c r="G292" s="37">
        <v>1</v>
      </c>
      <c r="H292" s="23">
        <f t="shared" si="86"/>
        <v>1</v>
      </c>
      <c r="I292" s="24">
        <f t="shared" si="82"/>
        <v>0.86237699999999995</v>
      </c>
      <c r="J292" s="37">
        <f t="shared" si="80"/>
        <v>1.006</v>
      </c>
      <c r="K292" s="25">
        <f t="shared" si="83"/>
        <v>16783.78</v>
      </c>
      <c r="L292" s="53"/>
    </row>
    <row r="293" spans="1:12" ht="31.5">
      <c r="A293" s="5">
        <v>286</v>
      </c>
      <c r="B293" s="46" t="s">
        <v>299</v>
      </c>
      <c r="C293" s="47" t="s">
        <v>286</v>
      </c>
      <c r="D293" s="20">
        <f t="shared" si="78"/>
        <v>21259.51</v>
      </c>
      <c r="E293" s="25">
        <v>0.86</v>
      </c>
      <c r="F293" s="21">
        <v>1.4</v>
      </c>
      <c r="G293" s="37">
        <v>1</v>
      </c>
      <c r="H293" s="23">
        <f t="shared" si="86"/>
        <v>1</v>
      </c>
      <c r="I293" s="24">
        <f t="shared" si="82"/>
        <v>1.4</v>
      </c>
      <c r="J293" s="37">
        <f t="shared" si="80"/>
        <v>1.006</v>
      </c>
      <c r="K293" s="25">
        <f t="shared" si="83"/>
        <v>25750.03</v>
      </c>
      <c r="L293" s="53"/>
    </row>
    <row r="294" spans="1:12" ht="31.5">
      <c r="A294" s="5">
        <v>287</v>
      </c>
      <c r="B294" s="46" t="s">
        <v>300</v>
      </c>
      <c r="C294" s="47" t="s">
        <v>286</v>
      </c>
      <c r="D294" s="20">
        <f t="shared" si="78"/>
        <v>21259.51</v>
      </c>
      <c r="E294" s="25">
        <v>1.24</v>
      </c>
      <c r="F294" s="21">
        <f t="shared" ref="F294:F312" si="87">$F$7</f>
        <v>0.86237699999999995</v>
      </c>
      <c r="G294" s="37">
        <v>1</v>
      </c>
      <c r="H294" s="23">
        <f t="shared" si="86"/>
        <v>1</v>
      </c>
      <c r="I294" s="24">
        <f t="shared" si="82"/>
        <v>0.86237699999999995</v>
      </c>
      <c r="J294" s="37">
        <f t="shared" si="80"/>
        <v>1.006</v>
      </c>
      <c r="K294" s="25">
        <f t="shared" si="83"/>
        <v>22870.21</v>
      </c>
      <c r="L294" s="53"/>
    </row>
    <row r="295" spans="1:12" ht="31.5">
      <c r="A295" s="5">
        <v>288</v>
      </c>
      <c r="B295" s="46" t="s">
        <v>301</v>
      </c>
      <c r="C295" s="47" t="s">
        <v>286</v>
      </c>
      <c r="D295" s="20">
        <f t="shared" si="78"/>
        <v>21259.51</v>
      </c>
      <c r="E295" s="25">
        <v>1.78</v>
      </c>
      <c r="F295" s="21">
        <f t="shared" si="87"/>
        <v>0.86237699999999995</v>
      </c>
      <c r="G295" s="37">
        <v>1</v>
      </c>
      <c r="H295" s="23">
        <v>1</v>
      </c>
      <c r="I295" s="24">
        <f t="shared" si="82"/>
        <v>0.86237699999999995</v>
      </c>
      <c r="J295" s="37">
        <f t="shared" si="80"/>
        <v>1.006</v>
      </c>
      <c r="K295" s="25">
        <f t="shared" si="83"/>
        <v>32829.81</v>
      </c>
      <c r="L295" s="53"/>
    </row>
    <row r="296" spans="1:12" ht="31.5">
      <c r="A296" s="5">
        <v>289</v>
      </c>
      <c r="B296" s="46" t="s">
        <v>302</v>
      </c>
      <c r="C296" s="47" t="s">
        <v>286</v>
      </c>
      <c r="D296" s="20">
        <f t="shared" si="78"/>
        <v>21259.51</v>
      </c>
      <c r="E296" s="25">
        <v>1.1299999999999999</v>
      </c>
      <c r="F296" s="21">
        <f t="shared" si="87"/>
        <v>0.86237699999999995</v>
      </c>
      <c r="G296" s="37">
        <f t="shared" ref="G296:G320" si="88">$G$7</f>
        <v>1.0950123</v>
      </c>
      <c r="H296" s="23">
        <v>1</v>
      </c>
      <c r="I296" s="24">
        <f t="shared" si="82"/>
        <v>0.94431299999999996</v>
      </c>
      <c r="J296" s="37">
        <f t="shared" si="80"/>
        <v>1.006</v>
      </c>
      <c r="K296" s="25">
        <f t="shared" si="83"/>
        <v>22821.58</v>
      </c>
      <c r="L296" s="53"/>
    </row>
    <row r="297" spans="1:12" ht="31.5">
      <c r="A297" s="5">
        <v>290</v>
      </c>
      <c r="B297" s="46" t="s">
        <v>303</v>
      </c>
      <c r="C297" s="47" t="s">
        <v>286</v>
      </c>
      <c r="D297" s="20">
        <f t="shared" si="78"/>
        <v>21259.51</v>
      </c>
      <c r="E297" s="25">
        <v>1.19</v>
      </c>
      <c r="F297" s="21">
        <f t="shared" si="87"/>
        <v>0.86237699999999995</v>
      </c>
      <c r="G297" s="37">
        <f t="shared" si="88"/>
        <v>1.0950123</v>
      </c>
      <c r="H297" s="23">
        <v>1</v>
      </c>
      <c r="I297" s="24">
        <f t="shared" si="82"/>
        <v>0.94431299999999996</v>
      </c>
      <c r="J297" s="37">
        <f t="shared" si="80"/>
        <v>1.006</v>
      </c>
      <c r="K297" s="25">
        <f t="shared" si="83"/>
        <v>24033.34</v>
      </c>
      <c r="L297" s="53"/>
    </row>
    <row r="298" spans="1:12" ht="31.5">
      <c r="A298" s="5">
        <v>291</v>
      </c>
      <c r="B298" s="46" t="s">
        <v>304</v>
      </c>
      <c r="C298" s="47" t="s">
        <v>286</v>
      </c>
      <c r="D298" s="20">
        <f t="shared" si="78"/>
        <v>21259.51</v>
      </c>
      <c r="E298" s="25">
        <v>2.13</v>
      </c>
      <c r="F298" s="21">
        <f t="shared" si="87"/>
        <v>0.86237699999999995</v>
      </c>
      <c r="G298" s="37">
        <f t="shared" si="88"/>
        <v>1.0950123</v>
      </c>
      <c r="H298" s="23">
        <v>1</v>
      </c>
      <c r="I298" s="24">
        <f t="shared" si="82"/>
        <v>0.94431299999999996</v>
      </c>
      <c r="J298" s="37">
        <f t="shared" si="80"/>
        <v>1.006</v>
      </c>
      <c r="K298" s="25">
        <f t="shared" si="83"/>
        <v>43017.66</v>
      </c>
      <c r="L298" s="53"/>
    </row>
    <row r="299" spans="1:12" ht="31.5">
      <c r="A299" s="5">
        <v>292</v>
      </c>
      <c r="B299" s="33" t="s">
        <v>306</v>
      </c>
      <c r="C299" s="10" t="s">
        <v>305</v>
      </c>
      <c r="D299" s="20">
        <f t="shared" si="78"/>
        <v>21259.51</v>
      </c>
      <c r="E299" s="25">
        <v>1.17</v>
      </c>
      <c r="F299" s="21">
        <f t="shared" si="87"/>
        <v>0.86237699999999995</v>
      </c>
      <c r="G299" s="37">
        <f t="shared" si="88"/>
        <v>1.0950123</v>
      </c>
      <c r="H299" s="23">
        <f>$H$7</f>
        <v>1</v>
      </c>
      <c r="I299" s="24">
        <f t="shared" si="82"/>
        <v>0.94431299999999996</v>
      </c>
      <c r="J299" s="37">
        <f t="shared" si="80"/>
        <v>1.006</v>
      </c>
      <c r="K299" s="25">
        <f t="shared" si="83"/>
        <v>23629.42</v>
      </c>
      <c r="L299" s="53"/>
    </row>
    <row r="300" spans="1:12" ht="31.5">
      <c r="A300" s="5">
        <v>293</v>
      </c>
      <c r="B300" s="46" t="s">
        <v>307</v>
      </c>
      <c r="C300" s="47" t="s">
        <v>305</v>
      </c>
      <c r="D300" s="20">
        <f t="shared" si="78"/>
        <v>21259.51</v>
      </c>
      <c r="E300" s="25">
        <v>2.91</v>
      </c>
      <c r="F300" s="21">
        <f t="shared" si="87"/>
        <v>0.86237699999999995</v>
      </c>
      <c r="G300" s="37">
        <f t="shared" si="88"/>
        <v>1.0950123</v>
      </c>
      <c r="H300" s="23">
        <v>1</v>
      </c>
      <c r="I300" s="24">
        <f t="shared" si="82"/>
        <v>0.94431299999999996</v>
      </c>
      <c r="J300" s="37">
        <f t="shared" si="80"/>
        <v>1.006</v>
      </c>
      <c r="K300" s="25">
        <f t="shared" si="83"/>
        <v>58770.61</v>
      </c>
      <c r="L300" s="53"/>
    </row>
    <row r="301" spans="1:12" ht="31.5">
      <c r="A301" s="5">
        <v>294</v>
      </c>
      <c r="B301" s="46" t="s">
        <v>308</v>
      </c>
      <c r="C301" s="47" t="s">
        <v>305</v>
      </c>
      <c r="D301" s="20">
        <f t="shared" si="78"/>
        <v>21259.51</v>
      </c>
      <c r="E301" s="25">
        <v>1.21</v>
      </c>
      <c r="F301" s="21">
        <f t="shared" si="87"/>
        <v>0.86237699999999995</v>
      </c>
      <c r="G301" s="37">
        <f t="shared" si="88"/>
        <v>1.0950123</v>
      </c>
      <c r="H301" s="23">
        <v>1</v>
      </c>
      <c r="I301" s="24">
        <f t="shared" si="82"/>
        <v>0.94431299999999996</v>
      </c>
      <c r="J301" s="37">
        <f t="shared" si="80"/>
        <v>1.006</v>
      </c>
      <c r="K301" s="25">
        <f t="shared" si="83"/>
        <v>24437.26</v>
      </c>
      <c r="L301" s="53"/>
    </row>
    <row r="302" spans="1:12" ht="31.5">
      <c r="A302" s="5">
        <v>295</v>
      </c>
      <c r="B302" s="46" t="s">
        <v>309</v>
      </c>
      <c r="C302" s="47" t="s">
        <v>305</v>
      </c>
      <c r="D302" s="20">
        <f t="shared" si="78"/>
        <v>21259.51</v>
      </c>
      <c r="E302" s="25">
        <v>2.0299999999999998</v>
      </c>
      <c r="F302" s="21">
        <f t="shared" si="87"/>
        <v>0.86237699999999995</v>
      </c>
      <c r="G302" s="37">
        <f t="shared" si="88"/>
        <v>1.0950123</v>
      </c>
      <c r="H302" s="23">
        <v>1</v>
      </c>
      <c r="I302" s="24">
        <f t="shared" si="82"/>
        <v>0.94431299999999996</v>
      </c>
      <c r="J302" s="37">
        <f t="shared" si="80"/>
        <v>1.006</v>
      </c>
      <c r="K302" s="25">
        <f t="shared" si="83"/>
        <v>40998.050000000003</v>
      </c>
      <c r="L302" s="53"/>
    </row>
    <row r="303" spans="1:12" ht="31.5">
      <c r="A303" s="5">
        <v>296</v>
      </c>
      <c r="B303" s="46" t="s">
        <v>310</v>
      </c>
      <c r="C303" s="47" t="s">
        <v>305</v>
      </c>
      <c r="D303" s="20">
        <f t="shared" si="78"/>
        <v>21259.51</v>
      </c>
      <c r="E303" s="25">
        <v>3.54</v>
      </c>
      <c r="F303" s="21">
        <f t="shared" si="87"/>
        <v>0.86237699999999995</v>
      </c>
      <c r="G303" s="37">
        <f t="shared" si="88"/>
        <v>1.0950123</v>
      </c>
      <c r="H303" s="23">
        <v>1</v>
      </c>
      <c r="I303" s="24">
        <f t="shared" ref="I303:I349" si="89">ROUND(F303*G303*H303,6)</f>
        <v>0.94431299999999996</v>
      </c>
      <c r="J303" s="37">
        <f t="shared" si="80"/>
        <v>1.006</v>
      </c>
      <c r="K303" s="25">
        <f t="shared" ref="K303:K349" si="90">ROUND(D303*E303*I303*J303,2)</f>
        <v>71494.14</v>
      </c>
      <c r="L303" s="53"/>
    </row>
    <row r="304" spans="1:12" ht="31.5">
      <c r="A304" s="5">
        <v>297</v>
      </c>
      <c r="B304" s="46" t="s">
        <v>311</v>
      </c>
      <c r="C304" s="47" t="s">
        <v>305</v>
      </c>
      <c r="D304" s="20">
        <f t="shared" si="78"/>
        <v>21259.51</v>
      </c>
      <c r="E304" s="25">
        <v>5.2</v>
      </c>
      <c r="F304" s="21">
        <f t="shared" si="87"/>
        <v>0.86237699999999995</v>
      </c>
      <c r="G304" s="37">
        <f t="shared" si="88"/>
        <v>1.0950123</v>
      </c>
      <c r="H304" s="23">
        <v>1</v>
      </c>
      <c r="I304" s="24">
        <f t="shared" si="89"/>
        <v>0.94431299999999996</v>
      </c>
      <c r="J304" s="37">
        <f t="shared" si="80"/>
        <v>1.006</v>
      </c>
      <c r="K304" s="25">
        <f t="shared" si="90"/>
        <v>105019.64</v>
      </c>
      <c r="L304" s="53"/>
    </row>
    <row r="305" spans="1:12" ht="31.5">
      <c r="A305" s="5">
        <v>298</v>
      </c>
      <c r="B305" s="46" t="s">
        <v>312</v>
      </c>
      <c r="C305" s="47" t="s">
        <v>305</v>
      </c>
      <c r="D305" s="20">
        <f t="shared" si="78"/>
        <v>21259.51</v>
      </c>
      <c r="E305" s="25">
        <v>11.11</v>
      </c>
      <c r="F305" s="21">
        <f t="shared" si="87"/>
        <v>0.86237699999999995</v>
      </c>
      <c r="G305" s="37">
        <f t="shared" si="88"/>
        <v>1.0950123</v>
      </c>
      <c r="H305" s="23">
        <v>1</v>
      </c>
      <c r="I305" s="24">
        <f t="shared" si="89"/>
        <v>0.94431299999999996</v>
      </c>
      <c r="J305" s="37">
        <f t="shared" si="80"/>
        <v>1.006</v>
      </c>
      <c r="K305" s="25">
        <f t="shared" si="90"/>
        <v>224378.51</v>
      </c>
      <c r="L305" s="53"/>
    </row>
    <row r="306" spans="1:12" ht="31.5">
      <c r="A306" s="5">
        <v>299</v>
      </c>
      <c r="B306" s="33" t="s">
        <v>369</v>
      </c>
      <c r="C306" s="10" t="s">
        <v>305</v>
      </c>
      <c r="D306" s="20">
        <f t="shared" si="78"/>
        <v>21259.51</v>
      </c>
      <c r="E306" s="25">
        <v>14.07</v>
      </c>
      <c r="F306" s="21">
        <f t="shared" si="87"/>
        <v>0.86237699999999995</v>
      </c>
      <c r="G306" s="37">
        <f t="shared" si="88"/>
        <v>1.0950123</v>
      </c>
      <c r="H306" s="23">
        <f t="shared" ref="H306:H307" si="91">$H$7</f>
        <v>1</v>
      </c>
      <c r="I306" s="24">
        <f t="shared" si="89"/>
        <v>0.94431299999999996</v>
      </c>
      <c r="J306" s="37">
        <f t="shared" si="80"/>
        <v>1.006</v>
      </c>
      <c r="K306" s="25">
        <f t="shared" si="90"/>
        <v>284158.92</v>
      </c>
      <c r="L306" s="53"/>
    </row>
    <row r="307" spans="1:12" ht="31.5">
      <c r="A307" s="5">
        <v>300</v>
      </c>
      <c r="B307" s="46" t="s">
        <v>314</v>
      </c>
      <c r="C307" s="47" t="s">
        <v>313</v>
      </c>
      <c r="D307" s="20">
        <f t="shared" si="78"/>
        <v>21259.51</v>
      </c>
      <c r="E307" s="25">
        <v>0.89</v>
      </c>
      <c r="F307" s="21">
        <f t="shared" si="87"/>
        <v>0.86237699999999995</v>
      </c>
      <c r="G307" s="37">
        <f t="shared" si="88"/>
        <v>1.0950123</v>
      </c>
      <c r="H307" s="23">
        <f t="shared" si="91"/>
        <v>1</v>
      </c>
      <c r="I307" s="24">
        <f t="shared" si="89"/>
        <v>0.94431299999999996</v>
      </c>
      <c r="J307" s="37">
        <f t="shared" si="80"/>
        <v>1.006</v>
      </c>
      <c r="K307" s="25">
        <f t="shared" si="90"/>
        <v>17974.52</v>
      </c>
      <c r="L307" s="53"/>
    </row>
    <row r="308" spans="1:12" ht="31.5">
      <c r="A308" s="5">
        <v>301</v>
      </c>
      <c r="B308" s="46" t="s">
        <v>315</v>
      </c>
      <c r="C308" s="47" t="s">
        <v>313</v>
      </c>
      <c r="D308" s="20">
        <f t="shared" si="78"/>
        <v>21259.51</v>
      </c>
      <c r="E308" s="25">
        <v>0.74</v>
      </c>
      <c r="F308" s="21">
        <f t="shared" si="87"/>
        <v>0.86237699999999995</v>
      </c>
      <c r="G308" s="37">
        <f t="shared" si="88"/>
        <v>1.0950123</v>
      </c>
      <c r="H308" s="23">
        <v>1</v>
      </c>
      <c r="I308" s="24">
        <f t="shared" si="89"/>
        <v>0.94431299999999996</v>
      </c>
      <c r="J308" s="37">
        <f t="shared" si="80"/>
        <v>1.006</v>
      </c>
      <c r="K308" s="25">
        <f t="shared" si="90"/>
        <v>14945.1</v>
      </c>
      <c r="L308" s="53"/>
    </row>
    <row r="309" spans="1:12" ht="31.5">
      <c r="A309" s="5">
        <v>302</v>
      </c>
      <c r="B309" s="46" t="s">
        <v>316</v>
      </c>
      <c r="C309" s="47" t="s">
        <v>313</v>
      </c>
      <c r="D309" s="20">
        <f t="shared" si="78"/>
        <v>21259.51</v>
      </c>
      <c r="E309" s="25">
        <v>1.27</v>
      </c>
      <c r="F309" s="21">
        <f t="shared" si="87"/>
        <v>0.86237699999999995</v>
      </c>
      <c r="G309" s="37">
        <f t="shared" si="88"/>
        <v>1.0950123</v>
      </c>
      <c r="H309" s="23">
        <v>1</v>
      </c>
      <c r="I309" s="24">
        <f t="shared" si="89"/>
        <v>0.94431299999999996</v>
      </c>
      <c r="J309" s="37">
        <f t="shared" si="80"/>
        <v>1.006</v>
      </c>
      <c r="K309" s="25">
        <f t="shared" si="90"/>
        <v>25649.03</v>
      </c>
      <c r="L309" s="53"/>
    </row>
    <row r="310" spans="1:12" ht="31.5">
      <c r="A310" s="5">
        <v>303</v>
      </c>
      <c r="B310" s="33" t="s">
        <v>317</v>
      </c>
      <c r="C310" s="10" t="s">
        <v>313</v>
      </c>
      <c r="D310" s="20">
        <f t="shared" si="78"/>
        <v>21259.51</v>
      </c>
      <c r="E310" s="25">
        <v>1.63</v>
      </c>
      <c r="F310" s="21">
        <f t="shared" si="87"/>
        <v>0.86237699999999995</v>
      </c>
      <c r="G310" s="37">
        <f t="shared" si="88"/>
        <v>1.0950123</v>
      </c>
      <c r="H310" s="23">
        <f t="shared" ref="H310:H312" si="92">$H$7</f>
        <v>1</v>
      </c>
      <c r="I310" s="24">
        <f t="shared" si="89"/>
        <v>0.94431299999999996</v>
      </c>
      <c r="J310" s="37">
        <f t="shared" si="80"/>
        <v>1.006</v>
      </c>
      <c r="K310" s="25">
        <f t="shared" si="90"/>
        <v>32919.620000000003</v>
      </c>
      <c r="L310" s="53"/>
    </row>
    <row r="311" spans="1:12" ht="31.5">
      <c r="A311" s="5">
        <v>304</v>
      </c>
      <c r="B311" s="33" t="s">
        <v>318</v>
      </c>
      <c r="C311" s="10" t="s">
        <v>313</v>
      </c>
      <c r="D311" s="20">
        <f t="shared" si="78"/>
        <v>21259.51</v>
      </c>
      <c r="E311" s="25">
        <v>1.9</v>
      </c>
      <c r="F311" s="21">
        <f t="shared" si="87"/>
        <v>0.86237699999999995</v>
      </c>
      <c r="G311" s="37">
        <f t="shared" si="88"/>
        <v>1.0950123</v>
      </c>
      <c r="H311" s="23">
        <f t="shared" si="92"/>
        <v>1</v>
      </c>
      <c r="I311" s="24">
        <f t="shared" si="89"/>
        <v>0.94431299999999996</v>
      </c>
      <c r="J311" s="37">
        <f t="shared" si="80"/>
        <v>1.006</v>
      </c>
      <c r="K311" s="25">
        <f t="shared" si="90"/>
        <v>38372.559999999998</v>
      </c>
      <c r="L311" s="53"/>
    </row>
    <row r="312" spans="1:12" ht="15.75">
      <c r="A312" s="5">
        <v>305</v>
      </c>
      <c r="B312" s="46" t="s">
        <v>320</v>
      </c>
      <c r="C312" s="47" t="s">
        <v>319</v>
      </c>
      <c r="D312" s="20">
        <f t="shared" si="78"/>
        <v>21259.51</v>
      </c>
      <c r="E312" s="25">
        <v>1.02</v>
      </c>
      <c r="F312" s="21">
        <f t="shared" si="87"/>
        <v>0.86237699999999995</v>
      </c>
      <c r="G312" s="37">
        <f t="shared" si="88"/>
        <v>1.0950123</v>
      </c>
      <c r="H312" s="23">
        <f t="shared" si="92"/>
        <v>1</v>
      </c>
      <c r="I312" s="24">
        <f t="shared" si="89"/>
        <v>0.94431299999999996</v>
      </c>
      <c r="J312" s="37">
        <f t="shared" si="80"/>
        <v>1.006</v>
      </c>
      <c r="K312" s="25">
        <f t="shared" si="90"/>
        <v>20600.009999999998</v>
      </c>
      <c r="L312" s="53"/>
    </row>
    <row r="313" spans="1:12" ht="15.75">
      <c r="A313" s="5">
        <v>306</v>
      </c>
      <c r="B313" s="46" t="s">
        <v>321</v>
      </c>
      <c r="C313" s="47" t="s">
        <v>319</v>
      </c>
      <c r="D313" s="20">
        <f t="shared" si="78"/>
        <v>21259.51</v>
      </c>
      <c r="E313" s="25">
        <v>1.49</v>
      </c>
      <c r="F313" s="21">
        <v>1.4</v>
      </c>
      <c r="G313" s="37">
        <f t="shared" si="88"/>
        <v>1.0950123</v>
      </c>
      <c r="H313" s="23">
        <v>1</v>
      </c>
      <c r="I313" s="24">
        <f t="shared" si="89"/>
        <v>1.5330170000000001</v>
      </c>
      <c r="J313" s="37">
        <f t="shared" si="80"/>
        <v>1.006</v>
      </c>
      <c r="K313" s="25">
        <f t="shared" si="90"/>
        <v>48852.24</v>
      </c>
      <c r="L313" s="53"/>
    </row>
    <row r="314" spans="1:12" ht="15.75">
      <c r="A314" s="5">
        <v>307</v>
      </c>
      <c r="B314" s="33" t="s">
        <v>322</v>
      </c>
      <c r="C314" s="10" t="s">
        <v>319</v>
      </c>
      <c r="D314" s="20">
        <f t="shared" si="78"/>
        <v>21259.51</v>
      </c>
      <c r="E314" s="25">
        <v>2.14</v>
      </c>
      <c r="F314" s="21">
        <f t="shared" ref="F314:F331" si="93">$F$7</f>
        <v>0.86237699999999995</v>
      </c>
      <c r="G314" s="37">
        <f t="shared" si="88"/>
        <v>1.0950123</v>
      </c>
      <c r="H314" s="23">
        <f t="shared" ref="H314:H318" si="94">$H$7</f>
        <v>1</v>
      </c>
      <c r="I314" s="24">
        <f t="shared" si="89"/>
        <v>0.94431299999999996</v>
      </c>
      <c r="J314" s="37">
        <f t="shared" si="80"/>
        <v>1.006</v>
      </c>
      <c r="K314" s="25">
        <f t="shared" si="90"/>
        <v>43219.62</v>
      </c>
      <c r="L314" s="53"/>
    </row>
    <row r="315" spans="1:12" ht="15.75">
      <c r="A315" s="5">
        <v>308</v>
      </c>
      <c r="B315" s="33" t="s">
        <v>323</v>
      </c>
      <c r="C315" s="10" t="s">
        <v>319</v>
      </c>
      <c r="D315" s="20">
        <f t="shared" si="78"/>
        <v>21259.51</v>
      </c>
      <c r="E315" s="25">
        <v>1.25</v>
      </c>
      <c r="F315" s="21">
        <f t="shared" si="93"/>
        <v>0.86237699999999995</v>
      </c>
      <c r="G315" s="37">
        <f t="shared" si="88"/>
        <v>1.0950123</v>
      </c>
      <c r="H315" s="23">
        <f t="shared" si="94"/>
        <v>1</v>
      </c>
      <c r="I315" s="24">
        <f t="shared" si="89"/>
        <v>0.94431299999999996</v>
      </c>
      <c r="J315" s="37">
        <f t="shared" si="80"/>
        <v>1.006</v>
      </c>
      <c r="K315" s="25">
        <f t="shared" si="90"/>
        <v>25245.11</v>
      </c>
      <c r="L315" s="53"/>
    </row>
    <row r="316" spans="1:12" ht="15.75">
      <c r="A316" s="5">
        <v>309</v>
      </c>
      <c r="B316" s="33" t="s">
        <v>324</v>
      </c>
      <c r="C316" s="10" t="s">
        <v>319</v>
      </c>
      <c r="D316" s="20">
        <f t="shared" si="78"/>
        <v>21259.51</v>
      </c>
      <c r="E316" s="25">
        <v>2.76</v>
      </c>
      <c r="F316" s="21">
        <f t="shared" si="93"/>
        <v>0.86237699999999995</v>
      </c>
      <c r="G316" s="37">
        <f t="shared" si="88"/>
        <v>1.0950123</v>
      </c>
      <c r="H316" s="23">
        <f t="shared" si="94"/>
        <v>1</v>
      </c>
      <c r="I316" s="24">
        <f t="shared" si="89"/>
        <v>0.94431299999999996</v>
      </c>
      <c r="J316" s="37">
        <f t="shared" si="80"/>
        <v>1.006</v>
      </c>
      <c r="K316" s="25">
        <f t="shared" si="90"/>
        <v>55741.2</v>
      </c>
      <c r="L316" s="53"/>
    </row>
    <row r="317" spans="1:12" ht="31.5">
      <c r="A317" s="5">
        <v>310</v>
      </c>
      <c r="B317" s="33" t="s">
        <v>325</v>
      </c>
      <c r="C317" s="10" t="s">
        <v>319</v>
      </c>
      <c r="D317" s="20">
        <f t="shared" si="78"/>
        <v>21259.51</v>
      </c>
      <c r="E317" s="25">
        <v>0.76</v>
      </c>
      <c r="F317" s="21">
        <f t="shared" si="93"/>
        <v>0.86237699999999995</v>
      </c>
      <c r="G317" s="37">
        <f t="shared" si="88"/>
        <v>1.0950123</v>
      </c>
      <c r="H317" s="23">
        <f t="shared" si="94"/>
        <v>1</v>
      </c>
      <c r="I317" s="24">
        <f t="shared" si="89"/>
        <v>0.94431299999999996</v>
      </c>
      <c r="J317" s="37">
        <f t="shared" si="80"/>
        <v>1.006</v>
      </c>
      <c r="K317" s="25">
        <f t="shared" si="90"/>
        <v>15349.02</v>
      </c>
      <c r="L317" s="53"/>
    </row>
    <row r="318" spans="1:12" ht="15.75">
      <c r="A318" s="5">
        <v>311</v>
      </c>
      <c r="B318" s="33" t="s">
        <v>326</v>
      </c>
      <c r="C318" s="10" t="s">
        <v>319</v>
      </c>
      <c r="D318" s="20">
        <f t="shared" si="78"/>
        <v>21259.51</v>
      </c>
      <c r="E318" s="25">
        <v>1.06</v>
      </c>
      <c r="F318" s="21">
        <f t="shared" si="93"/>
        <v>0.86237699999999995</v>
      </c>
      <c r="G318" s="37">
        <f t="shared" si="88"/>
        <v>1.0950123</v>
      </c>
      <c r="H318" s="23">
        <f t="shared" si="94"/>
        <v>1</v>
      </c>
      <c r="I318" s="24">
        <f t="shared" si="89"/>
        <v>0.94431299999999996</v>
      </c>
      <c r="J318" s="37">
        <f t="shared" si="80"/>
        <v>1.006</v>
      </c>
      <c r="K318" s="25">
        <f t="shared" si="90"/>
        <v>21407.85</v>
      </c>
      <c r="L318" s="53"/>
    </row>
    <row r="319" spans="1:12" ht="15.75">
      <c r="A319" s="5">
        <v>312</v>
      </c>
      <c r="B319" s="46" t="s">
        <v>327</v>
      </c>
      <c r="C319" s="47" t="s">
        <v>319</v>
      </c>
      <c r="D319" s="20">
        <f t="shared" si="78"/>
        <v>21259.51</v>
      </c>
      <c r="E319" s="25">
        <v>1.1599999999999999</v>
      </c>
      <c r="F319" s="21">
        <f t="shared" si="93"/>
        <v>0.86237699999999995</v>
      </c>
      <c r="G319" s="37">
        <f t="shared" si="88"/>
        <v>1.0950123</v>
      </c>
      <c r="H319" s="23">
        <v>1</v>
      </c>
      <c r="I319" s="24">
        <f t="shared" si="89"/>
        <v>0.94431299999999996</v>
      </c>
      <c r="J319" s="37">
        <f t="shared" si="80"/>
        <v>1.006</v>
      </c>
      <c r="K319" s="25">
        <f t="shared" si="90"/>
        <v>23427.46</v>
      </c>
      <c r="L319" s="53"/>
    </row>
    <row r="320" spans="1:12" ht="15.75">
      <c r="A320" s="5">
        <v>313</v>
      </c>
      <c r="B320" s="33" t="s">
        <v>328</v>
      </c>
      <c r="C320" s="10" t="s">
        <v>319</v>
      </c>
      <c r="D320" s="20">
        <f t="shared" si="78"/>
        <v>21259.51</v>
      </c>
      <c r="E320" s="25">
        <v>3.32</v>
      </c>
      <c r="F320" s="21">
        <f t="shared" si="93"/>
        <v>0.86237699999999995</v>
      </c>
      <c r="G320" s="37">
        <f t="shared" si="88"/>
        <v>1.0950123</v>
      </c>
      <c r="H320" s="23">
        <f t="shared" ref="H320:H321" si="95">$H$7</f>
        <v>1</v>
      </c>
      <c r="I320" s="24">
        <f t="shared" si="89"/>
        <v>0.94431299999999996</v>
      </c>
      <c r="J320" s="37">
        <f t="shared" si="80"/>
        <v>1.006</v>
      </c>
      <c r="K320" s="25">
        <f t="shared" si="90"/>
        <v>67051</v>
      </c>
      <c r="L320" s="53"/>
    </row>
    <row r="321" spans="1:12" ht="15.75">
      <c r="A321" s="5">
        <v>314</v>
      </c>
      <c r="B321" s="33" t="s">
        <v>330</v>
      </c>
      <c r="C321" s="10" t="s">
        <v>329</v>
      </c>
      <c r="D321" s="20">
        <f t="shared" si="78"/>
        <v>21259.51</v>
      </c>
      <c r="E321" s="25">
        <v>4.32</v>
      </c>
      <c r="F321" s="21">
        <f t="shared" si="93"/>
        <v>0.86237699999999995</v>
      </c>
      <c r="G321" s="37">
        <v>1</v>
      </c>
      <c r="H321" s="23">
        <f t="shared" si="95"/>
        <v>1</v>
      </c>
      <c r="I321" s="24">
        <f t="shared" si="89"/>
        <v>0.86237699999999995</v>
      </c>
      <c r="J321" s="37">
        <f t="shared" si="80"/>
        <v>1.006</v>
      </c>
      <c r="K321" s="25">
        <f t="shared" si="90"/>
        <v>79676.850000000006</v>
      </c>
      <c r="L321" s="53"/>
    </row>
    <row r="322" spans="1:12" ht="15.75">
      <c r="A322" s="5">
        <v>315</v>
      </c>
      <c r="B322" s="46" t="s">
        <v>331</v>
      </c>
      <c r="C322" s="47" t="s">
        <v>329</v>
      </c>
      <c r="D322" s="20">
        <f t="shared" si="78"/>
        <v>21259.51</v>
      </c>
      <c r="E322" s="25">
        <v>3.5</v>
      </c>
      <c r="F322" s="21">
        <f t="shared" si="93"/>
        <v>0.86237699999999995</v>
      </c>
      <c r="G322" s="37">
        <f>$G$7</f>
        <v>1.0950123</v>
      </c>
      <c r="H322" s="23">
        <v>1</v>
      </c>
      <c r="I322" s="24">
        <f t="shared" si="89"/>
        <v>0.94431299999999996</v>
      </c>
      <c r="J322" s="37">
        <f t="shared" si="80"/>
        <v>1.006</v>
      </c>
      <c r="K322" s="25">
        <f t="shared" si="90"/>
        <v>70686.3</v>
      </c>
      <c r="L322" s="53"/>
    </row>
    <row r="323" spans="1:12" ht="31.5">
      <c r="A323" s="5">
        <v>316</v>
      </c>
      <c r="B323" s="33" t="s">
        <v>332</v>
      </c>
      <c r="C323" s="10" t="s">
        <v>329</v>
      </c>
      <c r="D323" s="20">
        <f t="shared" si="78"/>
        <v>21259.51</v>
      </c>
      <c r="E323" s="25">
        <v>5.35</v>
      </c>
      <c r="F323" s="21">
        <f t="shared" si="93"/>
        <v>0.86237699999999995</v>
      </c>
      <c r="G323" s="37">
        <v>1</v>
      </c>
      <c r="H323" s="23">
        <f t="shared" ref="H323:H349" si="96">$H$7</f>
        <v>1</v>
      </c>
      <c r="I323" s="24">
        <f t="shared" si="89"/>
        <v>0.86237699999999995</v>
      </c>
      <c r="J323" s="37">
        <f t="shared" si="80"/>
        <v>1.006</v>
      </c>
      <c r="K323" s="25">
        <f t="shared" si="90"/>
        <v>98673.87</v>
      </c>
      <c r="L323" s="53"/>
    </row>
    <row r="324" spans="1:12" ht="31.5">
      <c r="A324" s="5">
        <v>317</v>
      </c>
      <c r="B324" s="33" t="s">
        <v>333</v>
      </c>
      <c r="C324" s="10" t="s">
        <v>329</v>
      </c>
      <c r="D324" s="20">
        <f t="shared" si="78"/>
        <v>21259.51</v>
      </c>
      <c r="E324" s="25">
        <v>0.32</v>
      </c>
      <c r="F324" s="21">
        <f t="shared" si="93"/>
        <v>0.86237699999999995</v>
      </c>
      <c r="G324" s="37">
        <f t="shared" ref="G324:G326" si="97">$G$7</f>
        <v>1.0950123</v>
      </c>
      <c r="H324" s="23">
        <f t="shared" si="96"/>
        <v>1</v>
      </c>
      <c r="I324" s="24">
        <f t="shared" si="89"/>
        <v>0.94431299999999996</v>
      </c>
      <c r="J324" s="37">
        <f t="shared" si="80"/>
        <v>1.006</v>
      </c>
      <c r="K324" s="25">
        <f t="shared" si="90"/>
        <v>6462.75</v>
      </c>
      <c r="L324" s="53"/>
    </row>
    <row r="325" spans="1:12" ht="31.5">
      <c r="A325" s="5">
        <v>318</v>
      </c>
      <c r="B325" s="33" t="s">
        <v>334</v>
      </c>
      <c r="C325" s="10" t="s">
        <v>329</v>
      </c>
      <c r="D325" s="20">
        <f t="shared" si="78"/>
        <v>21259.51</v>
      </c>
      <c r="E325" s="25">
        <v>0.46</v>
      </c>
      <c r="F325" s="21">
        <f t="shared" si="93"/>
        <v>0.86237699999999995</v>
      </c>
      <c r="G325" s="37">
        <f t="shared" si="97"/>
        <v>1.0950123</v>
      </c>
      <c r="H325" s="23">
        <f t="shared" si="96"/>
        <v>1</v>
      </c>
      <c r="I325" s="24">
        <f t="shared" si="89"/>
        <v>0.94431299999999996</v>
      </c>
      <c r="J325" s="37">
        <f t="shared" si="80"/>
        <v>1.006</v>
      </c>
      <c r="K325" s="25">
        <f t="shared" si="90"/>
        <v>9290.2000000000007</v>
      </c>
      <c r="L325" s="53"/>
    </row>
    <row r="326" spans="1:12" ht="15.75">
      <c r="A326" s="5">
        <v>319</v>
      </c>
      <c r="B326" s="33" t="s">
        <v>335</v>
      </c>
      <c r="C326" s="10" t="s">
        <v>329</v>
      </c>
      <c r="D326" s="20">
        <f t="shared" si="78"/>
        <v>21259.51</v>
      </c>
      <c r="E326" s="25">
        <v>8.4</v>
      </c>
      <c r="F326" s="21">
        <f t="shared" si="93"/>
        <v>0.86237699999999995</v>
      </c>
      <c r="G326" s="37">
        <f t="shared" si="97"/>
        <v>1.0950123</v>
      </c>
      <c r="H326" s="23">
        <f t="shared" si="96"/>
        <v>1</v>
      </c>
      <c r="I326" s="24">
        <f t="shared" si="89"/>
        <v>0.94431299999999996</v>
      </c>
      <c r="J326" s="37">
        <f t="shared" si="80"/>
        <v>1.006</v>
      </c>
      <c r="K326" s="25">
        <f t="shared" si="90"/>
        <v>169647.12</v>
      </c>
      <c r="L326" s="53"/>
    </row>
    <row r="327" spans="1:12" ht="15.75">
      <c r="A327" s="5">
        <v>320</v>
      </c>
      <c r="B327" s="33" t="s">
        <v>336</v>
      </c>
      <c r="C327" s="10" t="s">
        <v>329</v>
      </c>
      <c r="D327" s="20">
        <f t="shared" si="78"/>
        <v>21259.51</v>
      </c>
      <c r="E327" s="25">
        <v>2.3199999999999998</v>
      </c>
      <c r="F327" s="21">
        <f t="shared" si="93"/>
        <v>0.86237699999999995</v>
      </c>
      <c r="G327" s="37">
        <v>1</v>
      </c>
      <c r="H327" s="23">
        <f t="shared" si="96"/>
        <v>1</v>
      </c>
      <c r="I327" s="24">
        <f t="shared" si="89"/>
        <v>0.86237699999999995</v>
      </c>
      <c r="J327" s="37">
        <f t="shared" si="80"/>
        <v>1.006</v>
      </c>
      <c r="K327" s="25">
        <f t="shared" si="90"/>
        <v>42789.42</v>
      </c>
      <c r="L327" s="53"/>
    </row>
    <row r="328" spans="1:12" ht="47.25">
      <c r="A328" s="5">
        <v>321</v>
      </c>
      <c r="B328" s="33" t="s">
        <v>370</v>
      </c>
      <c r="C328" s="10" t="s">
        <v>329</v>
      </c>
      <c r="D328" s="20">
        <f t="shared" ref="D328:D349" si="98">$D$7</f>
        <v>21259.51</v>
      </c>
      <c r="E328" s="25">
        <v>18.149999999999999</v>
      </c>
      <c r="F328" s="21">
        <f t="shared" si="93"/>
        <v>0.86237699999999995</v>
      </c>
      <c r="G328" s="37">
        <f t="shared" ref="G328:G349" si="99">$G$7</f>
        <v>1.0950123</v>
      </c>
      <c r="H328" s="23">
        <f t="shared" si="96"/>
        <v>1</v>
      </c>
      <c r="I328" s="24">
        <f t="shared" si="89"/>
        <v>0.94431299999999996</v>
      </c>
      <c r="J328" s="37">
        <f t="shared" ref="J328:J349" si="100">$J$7</f>
        <v>1.006</v>
      </c>
      <c r="K328" s="25">
        <f t="shared" si="90"/>
        <v>366558.95</v>
      </c>
      <c r="L328" s="53"/>
    </row>
    <row r="329" spans="1:12" ht="15.75">
      <c r="A329" s="5">
        <v>322</v>
      </c>
      <c r="B329" s="33" t="s">
        <v>371</v>
      </c>
      <c r="C329" s="10" t="s">
        <v>329</v>
      </c>
      <c r="D329" s="20">
        <f t="shared" si="98"/>
        <v>21259.51</v>
      </c>
      <c r="E329" s="25">
        <v>2.0499999999999998</v>
      </c>
      <c r="F329" s="21">
        <f t="shared" si="93"/>
        <v>0.86237699999999995</v>
      </c>
      <c r="G329" s="37">
        <f t="shared" si="99"/>
        <v>1.0950123</v>
      </c>
      <c r="H329" s="23">
        <f t="shared" si="96"/>
        <v>1</v>
      </c>
      <c r="I329" s="24">
        <f t="shared" si="89"/>
        <v>0.94431299999999996</v>
      </c>
      <c r="J329" s="37">
        <f t="shared" si="100"/>
        <v>1.006</v>
      </c>
      <c r="K329" s="25">
        <f t="shared" si="90"/>
        <v>41401.980000000003</v>
      </c>
      <c r="L329" s="53"/>
    </row>
    <row r="330" spans="1:12" ht="15.75">
      <c r="A330" s="5">
        <v>323</v>
      </c>
      <c r="B330" s="33" t="s">
        <v>372</v>
      </c>
      <c r="C330" s="10" t="s">
        <v>329</v>
      </c>
      <c r="D330" s="20">
        <f t="shared" si="98"/>
        <v>21259.51</v>
      </c>
      <c r="E330" s="25">
        <v>7.81</v>
      </c>
      <c r="F330" s="21">
        <f t="shared" si="93"/>
        <v>0.86237699999999995</v>
      </c>
      <c r="G330" s="37">
        <f t="shared" si="99"/>
        <v>1.0950123</v>
      </c>
      <c r="H330" s="23">
        <f t="shared" si="96"/>
        <v>1</v>
      </c>
      <c r="I330" s="24">
        <f t="shared" si="89"/>
        <v>0.94431299999999996</v>
      </c>
      <c r="J330" s="37">
        <f t="shared" si="100"/>
        <v>1.006</v>
      </c>
      <c r="K330" s="25">
        <f t="shared" si="90"/>
        <v>157731.43</v>
      </c>
      <c r="L330" s="53"/>
    </row>
    <row r="331" spans="1:12" ht="15.75">
      <c r="A331" s="5">
        <v>324</v>
      </c>
      <c r="B331" s="33" t="s">
        <v>373</v>
      </c>
      <c r="C331" s="10" t="s">
        <v>329</v>
      </c>
      <c r="D331" s="20">
        <f t="shared" si="98"/>
        <v>21259.51</v>
      </c>
      <c r="E331" s="25">
        <v>15.57</v>
      </c>
      <c r="F331" s="21">
        <f t="shared" si="93"/>
        <v>0.86237699999999995</v>
      </c>
      <c r="G331" s="37">
        <f t="shared" si="99"/>
        <v>1.0950123</v>
      </c>
      <c r="H331" s="23">
        <f t="shared" si="96"/>
        <v>1</v>
      </c>
      <c r="I331" s="24">
        <f t="shared" si="89"/>
        <v>0.94431299999999996</v>
      </c>
      <c r="J331" s="37">
        <f t="shared" si="100"/>
        <v>1.006</v>
      </c>
      <c r="K331" s="25">
        <f t="shared" si="90"/>
        <v>314453.05</v>
      </c>
      <c r="L331" s="53"/>
    </row>
    <row r="332" spans="1:12" ht="31.5">
      <c r="A332" s="48">
        <v>325</v>
      </c>
      <c r="B332" s="46" t="s">
        <v>404</v>
      </c>
      <c r="C332" s="47" t="s">
        <v>337</v>
      </c>
      <c r="D332" s="20">
        <f t="shared" si="98"/>
        <v>21259.51</v>
      </c>
      <c r="E332" s="25">
        <v>1.31</v>
      </c>
      <c r="F332" s="21">
        <v>0.86799999999999999</v>
      </c>
      <c r="G332" s="37">
        <f t="shared" si="99"/>
        <v>1.0950123</v>
      </c>
      <c r="H332" s="23">
        <f t="shared" si="96"/>
        <v>1</v>
      </c>
      <c r="I332" s="24">
        <f t="shared" si="89"/>
        <v>0.95047099999999995</v>
      </c>
      <c r="J332" s="37">
        <f t="shared" si="100"/>
        <v>1.006</v>
      </c>
      <c r="K332" s="25">
        <f t="shared" si="90"/>
        <v>26629.4</v>
      </c>
      <c r="L332" s="53"/>
    </row>
    <row r="333" spans="1:12" ht="31.5">
      <c r="A333" s="48">
        <v>326</v>
      </c>
      <c r="B333" s="46" t="s">
        <v>374</v>
      </c>
      <c r="C333" s="47" t="s">
        <v>337</v>
      </c>
      <c r="D333" s="20">
        <f t="shared" si="98"/>
        <v>21259.51</v>
      </c>
      <c r="E333" s="25">
        <v>1.82</v>
      </c>
      <c r="F333" s="21">
        <v>0.86799999999999999</v>
      </c>
      <c r="G333" s="37">
        <f t="shared" si="99"/>
        <v>1.0950123</v>
      </c>
      <c r="H333" s="23">
        <f t="shared" si="96"/>
        <v>1</v>
      </c>
      <c r="I333" s="24">
        <f t="shared" si="89"/>
        <v>0.95047099999999995</v>
      </c>
      <c r="J333" s="37">
        <f t="shared" si="100"/>
        <v>1.006</v>
      </c>
      <c r="K333" s="25">
        <f t="shared" si="90"/>
        <v>36996.57</v>
      </c>
      <c r="L333" s="53"/>
    </row>
    <row r="334" spans="1:12" ht="31.5">
      <c r="A334" s="48">
        <v>327</v>
      </c>
      <c r="B334" s="46" t="s">
        <v>375</v>
      </c>
      <c r="C334" s="47" t="s">
        <v>337</v>
      </c>
      <c r="D334" s="20">
        <f t="shared" si="98"/>
        <v>21259.51</v>
      </c>
      <c r="E334" s="25">
        <v>3.12</v>
      </c>
      <c r="F334" s="21">
        <v>0.86799999999999999</v>
      </c>
      <c r="G334" s="37">
        <f t="shared" si="99"/>
        <v>1.0950123</v>
      </c>
      <c r="H334" s="23">
        <f t="shared" si="96"/>
        <v>1</v>
      </c>
      <c r="I334" s="24">
        <f t="shared" si="89"/>
        <v>0.95047099999999995</v>
      </c>
      <c r="J334" s="37">
        <f t="shared" si="100"/>
        <v>1.006</v>
      </c>
      <c r="K334" s="25">
        <f t="shared" si="90"/>
        <v>63422.7</v>
      </c>
      <c r="L334" s="53"/>
    </row>
    <row r="335" spans="1:12" ht="31.5">
      <c r="A335" s="48">
        <v>328</v>
      </c>
      <c r="B335" s="46" t="s">
        <v>376</v>
      </c>
      <c r="C335" s="47" t="s">
        <v>337</v>
      </c>
      <c r="D335" s="20">
        <f t="shared" si="98"/>
        <v>21259.51</v>
      </c>
      <c r="E335" s="25">
        <v>8.6</v>
      </c>
      <c r="F335" s="21">
        <v>0.86799999999999999</v>
      </c>
      <c r="G335" s="37">
        <f t="shared" si="99"/>
        <v>1.0950123</v>
      </c>
      <c r="H335" s="23">
        <f t="shared" si="96"/>
        <v>1</v>
      </c>
      <c r="I335" s="24">
        <f t="shared" si="89"/>
        <v>0.95047099999999995</v>
      </c>
      <c r="J335" s="37">
        <f t="shared" si="100"/>
        <v>1.006</v>
      </c>
      <c r="K335" s="25">
        <f t="shared" si="90"/>
        <v>174818.97</v>
      </c>
      <c r="L335" s="53"/>
    </row>
    <row r="336" spans="1:12" ht="47.25">
      <c r="A336" s="48">
        <v>329</v>
      </c>
      <c r="B336" s="46" t="s">
        <v>405</v>
      </c>
      <c r="C336" s="47" t="s">
        <v>337</v>
      </c>
      <c r="D336" s="20">
        <f t="shared" si="98"/>
        <v>21259.51</v>
      </c>
      <c r="E336" s="25">
        <v>1.24</v>
      </c>
      <c r="F336" s="21">
        <v>0.86799999999999999</v>
      </c>
      <c r="G336" s="37">
        <f t="shared" si="99"/>
        <v>1.0950123</v>
      </c>
      <c r="H336" s="23">
        <f t="shared" si="96"/>
        <v>1</v>
      </c>
      <c r="I336" s="24">
        <f t="shared" si="89"/>
        <v>0.95047099999999995</v>
      </c>
      <c r="J336" s="37">
        <f t="shared" si="100"/>
        <v>1.006</v>
      </c>
      <c r="K336" s="25">
        <f t="shared" si="90"/>
        <v>25206.46</v>
      </c>
      <c r="L336" s="53"/>
    </row>
    <row r="337" spans="1:12" ht="47.25">
      <c r="A337" s="48">
        <v>330</v>
      </c>
      <c r="B337" s="46" t="s">
        <v>377</v>
      </c>
      <c r="C337" s="47" t="s">
        <v>337</v>
      </c>
      <c r="D337" s="20">
        <f t="shared" si="98"/>
        <v>21259.51</v>
      </c>
      <c r="E337" s="25">
        <v>1.67</v>
      </c>
      <c r="F337" s="21">
        <v>0.86799999999999999</v>
      </c>
      <c r="G337" s="37">
        <f t="shared" si="99"/>
        <v>1.0950123</v>
      </c>
      <c r="H337" s="23">
        <f t="shared" si="96"/>
        <v>1</v>
      </c>
      <c r="I337" s="24">
        <f t="shared" si="89"/>
        <v>0.95047099999999995</v>
      </c>
      <c r="J337" s="37">
        <f t="shared" si="100"/>
        <v>1.006</v>
      </c>
      <c r="K337" s="25">
        <f t="shared" si="90"/>
        <v>33947.4</v>
      </c>
      <c r="L337" s="53"/>
    </row>
    <row r="338" spans="1:12" ht="47.25">
      <c r="A338" s="48">
        <v>331</v>
      </c>
      <c r="B338" s="46" t="s">
        <v>378</v>
      </c>
      <c r="C338" s="47" t="s">
        <v>337</v>
      </c>
      <c r="D338" s="20">
        <f t="shared" si="98"/>
        <v>21259.51</v>
      </c>
      <c r="E338" s="25">
        <v>3.03</v>
      </c>
      <c r="F338" s="21">
        <v>0.86799999999999999</v>
      </c>
      <c r="G338" s="37">
        <f t="shared" si="99"/>
        <v>1.0950123</v>
      </c>
      <c r="H338" s="23">
        <f t="shared" si="96"/>
        <v>1</v>
      </c>
      <c r="I338" s="24">
        <f t="shared" si="89"/>
        <v>0.95047099999999995</v>
      </c>
      <c r="J338" s="37">
        <f t="shared" si="100"/>
        <v>1.006</v>
      </c>
      <c r="K338" s="25">
        <f t="shared" si="90"/>
        <v>61593.19</v>
      </c>
      <c r="L338" s="53"/>
    </row>
    <row r="339" spans="1:12" ht="31.5">
      <c r="A339" s="48">
        <v>332</v>
      </c>
      <c r="B339" s="46" t="s">
        <v>406</v>
      </c>
      <c r="C339" s="47" t="s">
        <v>337</v>
      </c>
      <c r="D339" s="20">
        <f t="shared" si="98"/>
        <v>21259.51</v>
      </c>
      <c r="E339" s="25">
        <v>1.02</v>
      </c>
      <c r="F339" s="21">
        <v>0.86799999999999999</v>
      </c>
      <c r="G339" s="37">
        <f t="shared" si="99"/>
        <v>1.0950123</v>
      </c>
      <c r="H339" s="23">
        <f t="shared" si="96"/>
        <v>1</v>
      </c>
      <c r="I339" s="24">
        <f t="shared" si="89"/>
        <v>0.95047099999999995</v>
      </c>
      <c r="J339" s="37">
        <f t="shared" si="100"/>
        <v>1.006</v>
      </c>
      <c r="K339" s="25">
        <f t="shared" si="90"/>
        <v>20734.34</v>
      </c>
      <c r="L339" s="53"/>
    </row>
    <row r="340" spans="1:12" ht="31.5">
      <c r="A340" s="48">
        <v>333</v>
      </c>
      <c r="B340" s="46" t="s">
        <v>407</v>
      </c>
      <c r="C340" s="47" t="s">
        <v>337</v>
      </c>
      <c r="D340" s="20">
        <f t="shared" si="98"/>
        <v>21259.51</v>
      </c>
      <c r="E340" s="25">
        <v>1.38</v>
      </c>
      <c r="F340" s="21">
        <v>0.86799999999999999</v>
      </c>
      <c r="G340" s="37">
        <f t="shared" si="99"/>
        <v>1.0950123</v>
      </c>
      <c r="H340" s="23">
        <f t="shared" si="96"/>
        <v>1</v>
      </c>
      <c r="I340" s="24">
        <f t="shared" si="89"/>
        <v>0.95047099999999995</v>
      </c>
      <c r="J340" s="37">
        <f t="shared" si="100"/>
        <v>1.006</v>
      </c>
      <c r="K340" s="25">
        <f t="shared" si="90"/>
        <v>28052.35</v>
      </c>
      <c r="L340" s="53"/>
    </row>
    <row r="341" spans="1:12" ht="31.5">
      <c r="A341" s="48">
        <v>334</v>
      </c>
      <c r="B341" s="46" t="s">
        <v>408</v>
      </c>
      <c r="C341" s="47" t="s">
        <v>337</v>
      </c>
      <c r="D341" s="20">
        <f t="shared" si="98"/>
        <v>21259.51</v>
      </c>
      <c r="E341" s="25">
        <v>2</v>
      </c>
      <c r="F341" s="21">
        <v>0.86799999999999999</v>
      </c>
      <c r="G341" s="37">
        <f t="shared" si="99"/>
        <v>1.0950123</v>
      </c>
      <c r="H341" s="23">
        <f t="shared" si="96"/>
        <v>1</v>
      </c>
      <c r="I341" s="24">
        <f t="shared" si="89"/>
        <v>0.95047099999999995</v>
      </c>
      <c r="J341" s="37">
        <f t="shared" si="100"/>
        <v>1.006</v>
      </c>
      <c r="K341" s="25">
        <f t="shared" si="90"/>
        <v>40655.57</v>
      </c>
      <c r="L341" s="53"/>
    </row>
    <row r="342" spans="1:12" ht="31.5">
      <c r="A342" s="48">
        <v>335</v>
      </c>
      <c r="B342" s="46" t="s">
        <v>409</v>
      </c>
      <c r="C342" s="47" t="s">
        <v>337</v>
      </c>
      <c r="D342" s="20">
        <f t="shared" si="98"/>
        <v>21259.51</v>
      </c>
      <c r="E342" s="25">
        <v>0.59</v>
      </c>
      <c r="F342" s="21">
        <v>0.86799999999999999</v>
      </c>
      <c r="G342" s="37">
        <f t="shared" si="99"/>
        <v>1.0950123</v>
      </c>
      <c r="H342" s="23">
        <f t="shared" si="96"/>
        <v>1</v>
      </c>
      <c r="I342" s="24">
        <f t="shared" si="89"/>
        <v>0.95047099999999995</v>
      </c>
      <c r="J342" s="37">
        <f t="shared" si="100"/>
        <v>1.006</v>
      </c>
      <c r="K342" s="25">
        <f t="shared" si="90"/>
        <v>11993.39</v>
      </c>
      <c r="L342" s="53"/>
    </row>
    <row r="343" spans="1:12" ht="31.5">
      <c r="A343" s="48">
        <v>336</v>
      </c>
      <c r="B343" s="46" t="s">
        <v>410</v>
      </c>
      <c r="C343" s="47" t="s">
        <v>337</v>
      </c>
      <c r="D343" s="20">
        <f t="shared" si="98"/>
        <v>21259.51</v>
      </c>
      <c r="E343" s="25">
        <v>0.84</v>
      </c>
      <c r="F343" s="21">
        <v>0.86799999999999999</v>
      </c>
      <c r="G343" s="37">
        <f t="shared" si="99"/>
        <v>1.0950123</v>
      </c>
      <c r="H343" s="23">
        <f t="shared" si="96"/>
        <v>1</v>
      </c>
      <c r="I343" s="24">
        <f t="shared" si="89"/>
        <v>0.95047099999999995</v>
      </c>
      <c r="J343" s="37">
        <f t="shared" si="100"/>
        <v>1.006</v>
      </c>
      <c r="K343" s="25">
        <f t="shared" si="90"/>
        <v>17075.34</v>
      </c>
      <c r="L343" s="53"/>
    </row>
    <row r="344" spans="1:12" ht="31.5">
      <c r="A344" s="48">
        <v>337</v>
      </c>
      <c r="B344" s="46" t="s">
        <v>411</v>
      </c>
      <c r="C344" s="47" t="s">
        <v>337</v>
      </c>
      <c r="D344" s="20">
        <f t="shared" si="98"/>
        <v>21259.51</v>
      </c>
      <c r="E344" s="25">
        <v>1.17</v>
      </c>
      <c r="F344" s="21">
        <v>0.86799999999999999</v>
      </c>
      <c r="G344" s="37">
        <f t="shared" si="99"/>
        <v>1.0950123</v>
      </c>
      <c r="H344" s="23">
        <f t="shared" si="96"/>
        <v>1</v>
      </c>
      <c r="I344" s="24">
        <f t="shared" si="89"/>
        <v>0.95047099999999995</v>
      </c>
      <c r="J344" s="37">
        <f t="shared" si="100"/>
        <v>1.006</v>
      </c>
      <c r="K344" s="25">
        <f t="shared" si="90"/>
        <v>23783.51</v>
      </c>
      <c r="L344" s="53"/>
    </row>
    <row r="345" spans="1:12" ht="31.5">
      <c r="A345" s="48">
        <v>338</v>
      </c>
      <c r="B345" s="46" t="s">
        <v>338</v>
      </c>
      <c r="C345" s="47" t="s">
        <v>337</v>
      </c>
      <c r="D345" s="20">
        <f t="shared" si="98"/>
        <v>21259.51</v>
      </c>
      <c r="E345" s="25">
        <v>1.5</v>
      </c>
      <c r="F345" s="21">
        <v>0.86799999999999999</v>
      </c>
      <c r="G345" s="37">
        <f t="shared" si="99"/>
        <v>1.0950123</v>
      </c>
      <c r="H345" s="23">
        <f t="shared" si="96"/>
        <v>1</v>
      </c>
      <c r="I345" s="24">
        <f t="shared" si="89"/>
        <v>0.95047099999999995</v>
      </c>
      <c r="J345" s="37">
        <f t="shared" si="100"/>
        <v>1.006</v>
      </c>
      <c r="K345" s="25">
        <f t="shared" si="90"/>
        <v>30491.68</v>
      </c>
      <c r="L345" s="53"/>
    </row>
    <row r="346" spans="1:12" ht="31.5">
      <c r="A346" s="48">
        <v>339</v>
      </c>
      <c r="B346" s="46" t="s">
        <v>339</v>
      </c>
      <c r="C346" s="47" t="s">
        <v>337</v>
      </c>
      <c r="D346" s="20">
        <f t="shared" si="98"/>
        <v>21259.51</v>
      </c>
      <c r="E346" s="25">
        <v>1.8</v>
      </c>
      <c r="F346" s="21">
        <v>0.86799999999999999</v>
      </c>
      <c r="G346" s="37">
        <f t="shared" si="99"/>
        <v>1.0950123</v>
      </c>
      <c r="H346" s="23">
        <f t="shared" si="96"/>
        <v>1</v>
      </c>
      <c r="I346" s="24">
        <f t="shared" si="89"/>
        <v>0.95047099999999995</v>
      </c>
      <c r="J346" s="37">
        <f t="shared" si="100"/>
        <v>1.006</v>
      </c>
      <c r="K346" s="25">
        <f t="shared" si="90"/>
        <v>36590.019999999997</v>
      </c>
      <c r="L346" s="53"/>
    </row>
    <row r="347" spans="1:12" ht="47.25">
      <c r="A347" s="48">
        <v>340</v>
      </c>
      <c r="B347" s="46" t="s">
        <v>340</v>
      </c>
      <c r="C347" s="47" t="s">
        <v>337</v>
      </c>
      <c r="D347" s="20">
        <f t="shared" si="98"/>
        <v>21259.51</v>
      </c>
      <c r="E347" s="25">
        <v>4.8099999999999996</v>
      </c>
      <c r="F347" s="21">
        <v>0.86799999999999999</v>
      </c>
      <c r="G347" s="37">
        <f t="shared" si="99"/>
        <v>1.0950123</v>
      </c>
      <c r="H347" s="23">
        <f t="shared" si="96"/>
        <v>1</v>
      </c>
      <c r="I347" s="24">
        <f t="shared" si="89"/>
        <v>0.95047099999999995</v>
      </c>
      <c r="J347" s="37">
        <f t="shared" si="100"/>
        <v>1.006</v>
      </c>
      <c r="K347" s="25">
        <f>ROUND(D347*E347*I347*J347,2)</f>
        <v>97776.66</v>
      </c>
      <c r="L347" s="53"/>
    </row>
    <row r="348" spans="1:12" ht="31.5">
      <c r="A348" s="48">
        <v>341</v>
      </c>
      <c r="B348" s="46" t="s">
        <v>341</v>
      </c>
      <c r="C348" s="47" t="s">
        <v>337</v>
      </c>
      <c r="D348" s="20">
        <f t="shared" si="98"/>
        <v>21259.51</v>
      </c>
      <c r="E348" s="25">
        <v>2.75</v>
      </c>
      <c r="F348" s="21">
        <v>0.86799999999999999</v>
      </c>
      <c r="G348" s="37">
        <f t="shared" si="99"/>
        <v>1.0950123</v>
      </c>
      <c r="H348" s="23">
        <f t="shared" si="96"/>
        <v>1</v>
      </c>
      <c r="I348" s="24">
        <f t="shared" si="89"/>
        <v>0.95047099999999995</v>
      </c>
      <c r="J348" s="37">
        <f t="shared" si="100"/>
        <v>1.006</v>
      </c>
      <c r="K348" s="25">
        <f t="shared" si="90"/>
        <v>55901.41</v>
      </c>
      <c r="L348" s="53"/>
    </row>
    <row r="349" spans="1:12" ht="31.5">
      <c r="A349" s="48">
        <v>342</v>
      </c>
      <c r="B349" s="46" t="s">
        <v>342</v>
      </c>
      <c r="C349" s="47" t="s">
        <v>337</v>
      </c>
      <c r="D349" s="20">
        <f t="shared" si="98"/>
        <v>21259.51</v>
      </c>
      <c r="E349" s="25">
        <v>2.35</v>
      </c>
      <c r="F349" s="21">
        <v>0.86799999999999999</v>
      </c>
      <c r="G349" s="37">
        <f t="shared" si="99"/>
        <v>1.0950123</v>
      </c>
      <c r="H349" s="23">
        <f t="shared" si="96"/>
        <v>1</v>
      </c>
      <c r="I349" s="24">
        <f t="shared" si="89"/>
        <v>0.95047099999999995</v>
      </c>
      <c r="J349" s="37">
        <f t="shared" si="100"/>
        <v>1.006</v>
      </c>
      <c r="K349" s="25">
        <f t="shared" si="90"/>
        <v>47770.3</v>
      </c>
      <c r="L349" s="53"/>
    </row>
    <row r="350" spans="1:12" ht="67.5" customHeight="1">
      <c r="A350" s="49" t="s">
        <v>347</v>
      </c>
      <c r="B350" s="55" t="s">
        <v>403</v>
      </c>
      <c r="C350" s="55"/>
      <c r="D350" s="55"/>
      <c r="E350" s="55"/>
      <c r="F350" s="55"/>
      <c r="G350" s="55"/>
      <c r="H350" s="55"/>
      <c r="I350" s="55"/>
      <c r="J350" s="55"/>
      <c r="K350" s="55"/>
    </row>
    <row r="351" spans="1:12" ht="15.75">
      <c r="A351" s="49"/>
      <c r="B351" s="56"/>
      <c r="C351" s="56"/>
      <c r="D351" s="56"/>
      <c r="E351" s="56"/>
      <c r="F351" s="56"/>
      <c r="G351" s="56"/>
      <c r="H351" s="56"/>
      <c r="I351" s="56"/>
      <c r="J351" s="56"/>
      <c r="K351" s="56"/>
    </row>
  </sheetData>
  <autoFilter ref="A6:K351"/>
  <mergeCells count="5">
    <mergeCell ref="B350:K350"/>
    <mergeCell ref="G2:K2"/>
    <mergeCell ref="A4:K4"/>
    <mergeCell ref="G1:K1"/>
    <mergeCell ref="B351:K351"/>
  </mergeCells>
  <pageMargins left="0" right="0" top="0" bottom="0" header="0.31496062992125984" footer="0.31496062992125984"/>
  <pageSetup paperSize="9" scale="57" fitToHeight="1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83"/>
  <sheetViews>
    <sheetView zoomScale="90" zoomScaleNormal="90" workbookViewId="0">
      <pane xSplit="3" ySplit="8" topLeftCell="D71" activePane="bottomRight" state="frozen"/>
      <selection activeCell="I251" sqref="I251"/>
      <selection pane="topRight" activeCell="I251" sqref="I251"/>
      <selection pane="bottomLeft" activeCell="I251" sqref="I251"/>
      <selection pane="bottomRight" activeCell="C8" sqref="C8"/>
    </sheetView>
  </sheetViews>
  <sheetFormatPr defaultRowHeight="15"/>
  <cols>
    <col min="1" max="1" width="6.5703125" style="6" customWidth="1"/>
    <col min="2" max="2" width="73" style="31" customWidth="1"/>
    <col min="3" max="3" width="25.85546875" style="38" customWidth="1"/>
    <col min="4" max="4" width="19.140625" style="6" customWidth="1"/>
    <col min="5" max="5" width="16.28515625" style="6" customWidth="1"/>
    <col min="6" max="6" width="14.5703125" style="6" customWidth="1"/>
    <col min="7" max="7" width="13" style="6" customWidth="1"/>
    <col min="8" max="8" width="14.28515625" style="6" customWidth="1"/>
    <col min="9" max="10" width="16.140625" style="6" customWidth="1"/>
    <col min="11" max="11" width="20.85546875" style="6" customWidth="1"/>
    <col min="12" max="12" width="12.42578125" style="7" bestFit="1" customWidth="1"/>
    <col min="13" max="16384" width="9.140625" style="7"/>
  </cols>
  <sheetData>
    <row r="1" spans="1:12" ht="72.75" customHeight="1">
      <c r="G1" s="58" t="s">
        <v>396</v>
      </c>
      <c r="H1" s="59"/>
      <c r="I1" s="59"/>
      <c r="J1" s="59"/>
      <c r="K1" s="59"/>
    </row>
    <row r="2" spans="1:12" ht="62.25" customHeight="1">
      <c r="G2" s="58" t="s">
        <v>389</v>
      </c>
      <c r="H2" s="59"/>
      <c r="I2" s="59"/>
      <c r="J2" s="59"/>
      <c r="K2" s="59"/>
    </row>
    <row r="3" spans="1:12" ht="7.5" hidden="1" customHeight="1"/>
    <row r="4" spans="1:12" ht="42.75" customHeight="1">
      <c r="A4" s="57" t="s">
        <v>382</v>
      </c>
      <c r="B4" s="57"/>
      <c r="C4" s="57"/>
      <c r="D4" s="57"/>
      <c r="E4" s="57"/>
      <c r="F4" s="57"/>
      <c r="G4" s="57"/>
      <c r="H4" s="57"/>
      <c r="I4" s="57"/>
      <c r="J4" s="57"/>
      <c r="K4" s="57"/>
    </row>
    <row r="5" spans="1:12" ht="98.25" customHeight="1">
      <c r="A5" s="5" t="s">
        <v>343</v>
      </c>
      <c r="B5" s="26" t="s">
        <v>344</v>
      </c>
      <c r="C5" s="8" t="s">
        <v>345</v>
      </c>
      <c r="D5" s="5" t="s">
        <v>346</v>
      </c>
      <c r="E5" s="1" t="s">
        <v>0</v>
      </c>
      <c r="F5" s="2" t="s">
        <v>1</v>
      </c>
      <c r="G5" s="2" t="s">
        <v>2</v>
      </c>
      <c r="H5" s="2" t="s">
        <v>400</v>
      </c>
      <c r="I5" s="2" t="s">
        <v>401</v>
      </c>
      <c r="J5" s="2" t="s">
        <v>393</v>
      </c>
      <c r="K5" s="3" t="s">
        <v>412</v>
      </c>
    </row>
    <row r="6" spans="1:12" ht="11.25" customHeight="1">
      <c r="A6" s="9">
        <v>1</v>
      </c>
      <c r="B6" s="32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</row>
    <row r="7" spans="1:12" s="13" customFormat="1" ht="32.25" hidden="1" customHeight="1">
      <c r="A7" s="34"/>
      <c r="B7" s="33"/>
      <c r="C7" s="39"/>
      <c r="D7" s="11">
        <v>21259.51</v>
      </c>
      <c r="E7" s="11"/>
      <c r="F7" s="12">
        <v>0.86237699999999995</v>
      </c>
      <c r="G7" s="12">
        <v>1.2</v>
      </c>
      <c r="H7" s="16">
        <v>1</v>
      </c>
      <c r="I7" s="12">
        <f>ROUND(F7*G7*H7,6)</f>
        <v>1.0348520000000001</v>
      </c>
      <c r="J7" s="12">
        <v>1.006</v>
      </c>
      <c r="K7" s="4"/>
    </row>
    <row r="8" spans="1:12" s="14" customFormat="1" ht="31.5">
      <c r="A8" s="5">
        <v>16</v>
      </c>
      <c r="B8" s="46" t="s">
        <v>21</v>
      </c>
      <c r="C8" s="47" t="s">
        <v>19</v>
      </c>
      <c r="D8" s="20">
        <f t="shared" ref="D8:D39" si="0">$D$7</f>
        <v>21259.51</v>
      </c>
      <c r="E8" s="25">
        <v>0.27</v>
      </c>
      <c r="F8" s="21">
        <f>$F$7</f>
        <v>0.86237699999999995</v>
      </c>
      <c r="G8" s="22">
        <f>$G$7</f>
        <v>1.2</v>
      </c>
      <c r="H8" s="23">
        <v>1</v>
      </c>
      <c r="I8" s="24">
        <f>ROUND(F8*G8*H8,6)</f>
        <v>1.0348520000000001</v>
      </c>
      <c r="J8" s="37">
        <f t="shared" ref="J8:J39" si="1">$J$7</f>
        <v>1.006</v>
      </c>
      <c r="K8" s="25">
        <f>ROUND(D8*E8*I8*J8,2)</f>
        <v>5975.76</v>
      </c>
      <c r="L8" s="43"/>
    </row>
    <row r="9" spans="1:12" s="14" customFormat="1" ht="15.75">
      <c r="A9" s="5">
        <v>17</v>
      </c>
      <c r="B9" s="46" t="s">
        <v>23</v>
      </c>
      <c r="C9" s="47" t="s">
        <v>22</v>
      </c>
      <c r="D9" s="20">
        <f t="shared" si="0"/>
        <v>21259.51</v>
      </c>
      <c r="E9" s="25">
        <v>0.89</v>
      </c>
      <c r="F9" s="21">
        <f t="shared" ref="F9:F12" si="2">$F$7</f>
        <v>0.86237699999999995</v>
      </c>
      <c r="G9" s="22">
        <v>1</v>
      </c>
      <c r="H9" s="23">
        <v>1</v>
      </c>
      <c r="I9" s="24">
        <f t="shared" ref="I9:I30" si="3">ROUND(F9*G9*H9,6)</f>
        <v>0.86237699999999995</v>
      </c>
      <c r="J9" s="37">
        <f t="shared" si="1"/>
        <v>1.006</v>
      </c>
      <c r="K9" s="25">
        <f t="shared" ref="K9:K30" si="4">ROUND(D9*E9*I9*J9,2)</f>
        <v>16414.91</v>
      </c>
      <c r="L9" s="43"/>
    </row>
    <row r="10" spans="1:12" s="14" customFormat="1" ht="15.75">
      <c r="A10" s="5">
        <v>18</v>
      </c>
      <c r="B10" s="46" t="s">
        <v>24</v>
      </c>
      <c r="C10" s="47" t="s">
        <v>22</v>
      </c>
      <c r="D10" s="20">
        <f t="shared" si="0"/>
        <v>21259.51</v>
      </c>
      <c r="E10" s="25">
        <v>2.0099999999999998</v>
      </c>
      <c r="F10" s="21">
        <f t="shared" si="2"/>
        <v>0.86237699999999995</v>
      </c>
      <c r="G10" s="22">
        <f t="shared" ref="G10:G17" si="5">$G$7</f>
        <v>1.2</v>
      </c>
      <c r="H10" s="23">
        <f t="shared" ref="H10:H11" si="6">$H$7</f>
        <v>1</v>
      </c>
      <c r="I10" s="24">
        <f t="shared" si="3"/>
        <v>1.0348520000000001</v>
      </c>
      <c r="J10" s="37">
        <f t="shared" si="1"/>
        <v>1.006</v>
      </c>
      <c r="K10" s="25">
        <f t="shared" si="4"/>
        <v>44486.22</v>
      </c>
      <c r="L10" s="43"/>
    </row>
    <row r="11" spans="1:12" s="14" customFormat="1" ht="15.75">
      <c r="A11" s="5">
        <v>19</v>
      </c>
      <c r="B11" s="46" t="s">
        <v>25</v>
      </c>
      <c r="C11" s="47" t="s">
        <v>22</v>
      </c>
      <c r="D11" s="20">
        <f t="shared" si="0"/>
        <v>21259.51</v>
      </c>
      <c r="E11" s="25">
        <v>0.86</v>
      </c>
      <c r="F11" s="21">
        <f t="shared" si="2"/>
        <v>0.86237699999999995</v>
      </c>
      <c r="G11" s="22">
        <f t="shared" si="5"/>
        <v>1.2</v>
      </c>
      <c r="H11" s="23">
        <f t="shared" si="6"/>
        <v>1</v>
      </c>
      <c r="I11" s="24">
        <f t="shared" si="3"/>
        <v>1.0348520000000001</v>
      </c>
      <c r="J11" s="37">
        <f t="shared" si="1"/>
        <v>1.006</v>
      </c>
      <c r="K11" s="25">
        <f t="shared" si="4"/>
        <v>19033.91</v>
      </c>
      <c r="L11" s="43"/>
    </row>
    <row r="12" spans="1:12" s="14" customFormat="1" ht="15.75">
      <c r="A12" s="5">
        <v>20</v>
      </c>
      <c r="B12" s="46" t="s">
        <v>26</v>
      </c>
      <c r="C12" s="47" t="s">
        <v>22</v>
      </c>
      <c r="D12" s="20">
        <f t="shared" si="0"/>
        <v>21259.51</v>
      </c>
      <c r="E12" s="25">
        <v>1.21</v>
      </c>
      <c r="F12" s="21">
        <f t="shared" si="2"/>
        <v>0.86237699999999995</v>
      </c>
      <c r="G12" s="22">
        <f t="shared" si="5"/>
        <v>1.2</v>
      </c>
      <c r="H12" s="23">
        <v>1</v>
      </c>
      <c r="I12" s="24">
        <f t="shared" si="3"/>
        <v>1.0348520000000001</v>
      </c>
      <c r="J12" s="37">
        <f t="shared" si="1"/>
        <v>1.006</v>
      </c>
      <c r="K12" s="25">
        <f t="shared" si="4"/>
        <v>26780.26</v>
      </c>
      <c r="L12" s="43"/>
    </row>
    <row r="13" spans="1:12" s="14" customFormat="1" ht="15.75">
      <c r="A13" s="5">
        <v>21</v>
      </c>
      <c r="B13" s="46" t="s">
        <v>27</v>
      </c>
      <c r="C13" s="47" t="s">
        <v>22</v>
      </c>
      <c r="D13" s="20">
        <f t="shared" si="0"/>
        <v>21259.51</v>
      </c>
      <c r="E13" s="25">
        <v>0.87</v>
      </c>
      <c r="F13" s="21">
        <v>1.4</v>
      </c>
      <c r="G13" s="22">
        <f t="shared" si="5"/>
        <v>1.2</v>
      </c>
      <c r="H13" s="23">
        <v>1</v>
      </c>
      <c r="I13" s="24">
        <f t="shared" si="3"/>
        <v>1.68</v>
      </c>
      <c r="J13" s="37">
        <f t="shared" si="1"/>
        <v>1.006</v>
      </c>
      <c r="K13" s="25">
        <f t="shared" si="4"/>
        <v>31259.34</v>
      </c>
      <c r="L13" s="43"/>
    </row>
    <row r="14" spans="1:12" s="14" customFormat="1" ht="15.75">
      <c r="A14" s="5">
        <v>23</v>
      </c>
      <c r="B14" s="46" t="s">
        <v>29</v>
      </c>
      <c r="C14" s="47" t="s">
        <v>28</v>
      </c>
      <c r="D14" s="20">
        <f t="shared" si="0"/>
        <v>21259.51</v>
      </c>
      <c r="E14" s="25">
        <v>0.94</v>
      </c>
      <c r="F14" s="21">
        <v>1.4</v>
      </c>
      <c r="G14" s="22">
        <f t="shared" si="5"/>
        <v>1.2</v>
      </c>
      <c r="H14" s="23">
        <v>1</v>
      </c>
      <c r="I14" s="24">
        <f t="shared" si="3"/>
        <v>1.68</v>
      </c>
      <c r="J14" s="37">
        <f t="shared" si="1"/>
        <v>1.006</v>
      </c>
      <c r="K14" s="25">
        <f t="shared" si="4"/>
        <v>33774.46</v>
      </c>
      <c r="L14" s="43"/>
    </row>
    <row r="15" spans="1:12" s="14" customFormat="1" ht="15.75">
      <c r="A15" s="5">
        <v>24</v>
      </c>
      <c r="B15" s="46" t="s">
        <v>30</v>
      </c>
      <c r="C15" s="47" t="s">
        <v>28</v>
      </c>
      <c r="D15" s="20">
        <f t="shared" si="0"/>
        <v>21259.51</v>
      </c>
      <c r="E15" s="25">
        <v>5.32</v>
      </c>
      <c r="F15" s="21">
        <f t="shared" ref="F15:F20" si="7">$F$7</f>
        <v>0.86237699999999995</v>
      </c>
      <c r="G15" s="22">
        <f t="shared" si="5"/>
        <v>1.2</v>
      </c>
      <c r="H15" s="23">
        <v>1</v>
      </c>
      <c r="I15" s="24">
        <f t="shared" si="3"/>
        <v>1.0348520000000001</v>
      </c>
      <c r="J15" s="37">
        <f t="shared" si="1"/>
        <v>1.006</v>
      </c>
      <c r="K15" s="25">
        <f t="shared" si="4"/>
        <v>117744.63</v>
      </c>
      <c r="L15" s="43"/>
    </row>
    <row r="16" spans="1:12" s="14" customFormat="1" ht="15.75">
      <c r="A16" s="5">
        <v>28</v>
      </c>
      <c r="B16" s="46" t="s">
        <v>33</v>
      </c>
      <c r="C16" s="47" t="s">
        <v>32</v>
      </c>
      <c r="D16" s="20">
        <f t="shared" si="0"/>
        <v>21259.51</v>
      </c>
      <c r="E16" s="25">
        <v>1.72</v>
      </c>
      <c r="F16" s="21">
        <f t="shared" si="7"/>
        <v>0.86237699999999995</v>
      </c>
      <c r="G16" s="22">
        <f t="shared" si="5"/>
        <v>1.2</v>
      </c>
      <c r="H16" s="23">
        <v>1</v>
      </c>
      <c r="I16" s="24">
        <f t="shared" si="3"/>
        <v>1.0348520000000001</v>
      </c>
      <c r="J16" s="37">
        <f t="shared" si="1"/>
        <v>1.006</v>
      </c>
      <c r="K16" s="25">
        <f t="shared" si="4"/>
        <v>38067.81</v>
      </c>
      <c r="L16" s="43"/>
    </row>
    <row r="17" spans="1:12" s="14" customFormat="1" ht="15.75">
      <c r="A17" s="5">
        <v>29</v>
      </c>
      <c r="B17" s="46" t="s">
        <v>34</v>
      </c>
      <c r="C17" s="47" t="s">
        <v>32</v>
      </c>
      <c r="D17" s="20">
        <f t="shared" si="0"/>
        <v>21259.51</v>
      </c>
      <c r="E17" s="25">
        <v>0.74</v>
      </c>
      <c r="F17" s="21">
        <f t="shared" si="7"/>
        <v>0.86237699999999995</v>
      </c>
      <c r="G17" s="22">
        <f t="shared" si="5"/>
        <v>1.2</v>
      </c>
      <c r="H17" s="23">
        <v>1</v>
      </c>
      <c r="I17" s="24">
        <f t="shared" si="3"/>
        <v>1.0348520000000001</v>
      </c>
      <c r="J17" s="37">
        <f t="shared" si="1"/>
        <v>1.006</v>
      </c>
      <c r="K17" s="25">
        <f t="shared" si="4"/>
        <v>16378.01</v>
      </c>
      <c r="L17" s="43"/>
    </row>
    <row r="18" spans="1:12" s="14" customFormat="1" ht="15.75">
      <c r="A18" s="5">
        <v>30</v>
      </c>
      <c r="B18" s="46" t="s">
        <v>35</v>
      </c>
      <c r="C18" s="47" t="s">
        <v>32</v>
      </c>
      <c r="D18" s="20">
        <f t="shared" si="0"/>
        <v>21259.51</v>
      </c>
      <c r="E18" s="25">
        <v>0.36</v>
      </c>
      <c r="F18" s="21">
        <f t="shared" si="7"/>
        <v>0.86237699999999995</v>
      </c>
      <c r="G18" s="22">
        <v>1</v>
      </c>
      <c r="H18" s="23">
        <v>1</v>
      </c>
      <c r="I18" s="24">
        <f t="shared" si="3"/>
        <v>0.86237699999999995</v>
      </c>
      <c r="J18" s="37">
        <f t="shared" si="1"/>
        <v>1.006</v>
      </c>
      <c r="K18" s="25">
        <f t="shared" si="4"/>
        <v>6639.74</v>
      </c>
      <c r="L18" s="43"/>
    </row>
    <row r="19" spans="1:12" s="14" customFormat="1" ht="31.5">
      <c r="A19" s="5">
        <v>65</v>
      </c>
      <c r="B19" s="46" t="s">
        <v>75</v>
      </c>
      <c r="C19" s="47" t="s">
        <v>66</v>
      </c>
      <c r="D19" s="20">
        <f t="shared" si="0"/>
        <v>21259.51</v>
      </c>
      <c r="E19" s="25">
        <v>0.35</v>
      </c>
      <c r="F19" s="21">
        <f t="shared" si="7"/>
        <v>0.86237699999999995</v>
      </c>
      <c r="G19" s="22">
        <f t="shared" ref="G19:G28" si="8">$G$7</f>
        <v>1.2</v>
      </c>
      <c r="H19" s="23">
        <v>1</v>
      </c>
      <c r="I19" s="24">
        <f t="shared" si="3"/>
        <v>1.0348520000000001</v>
      </c>
      <c r="J19" s="37">
        <f t="shared" si="1"/>
        <v>1.006</v>
      </c>
      <c r="K19" s="25">
        <f>ROUND(D19*E19*I19*J19,2)</f>
        <v>7746.36</v>
      </c>
      <c r="L19" s="43"/>
    </row>
    <row r="20" spans="1:12" ht="15.75">
      <c r="A20" s="5">
        <v>74</v>
      </c>
      <c r="B20" s="46" t="s">
        <v>85</v>
      </c>
      <c r="C20" s="47" t="s">
        <v>79</v>
      </c>
      <c r="D20" s="20">
        <f t="shared" si="0"/>
        <v>21259.51</v>
      </c>
      <c r="E20" s="25">
        <v>1.42</v>
      </c>
      <c r="F20" s="21">
        <f t="shared" si="7"/>
        <v>0.86237699999999995</v>
      </c>
      <c r="G20" s="22">
        <f t="shared" si="8"/>
        <v>1.2</v>
      </c>
      <c r="H20" s="23">
        <v>1</v>
      </c>
      <c r="I20" s="24">
        <f t="shared" si="3"/>
        <v>1.0348520000000001</v>
      </c>
      <c r="J20" s="37">
        <f t="shared" si="1"/>
        <v>1.006</v>
      </c>
      <c r="K20" s="25">
        <f t="shared" si="4"/>
        <v>31428.080000000002</v>
      </c>
      <c r="L20" s="43"/>
    </row>
    <row r="21" spans="1:12" ht="15.75">
      <c r="A21" s="5">
        <v>75</v>
      </c>
      <c r="B21" s="33" t="s">
        <v>86</v>
      </c>
      <c r="C21" s="10" t="s">
        <v>79</v>
      </c>
      <c r="D21" s="20">
        <f t="shared" si="0"/>
        <v>21259.51</v>
      </c>
      <c r="E21" s="25">
        <v>2.38</v>
      </c>
      <c r="F21" s="21">
        <v>1</v>
      </c>
      <c r="G21" s="22">
        <f t="shared" si="8"/>
        <v>1.2</v>
      </c>
      <c r="H21" s="23">
        <f>$H$7</f>
        <v>1</v>
      </c>
      <c r="I21" s="24">
        <f t="shared" si="3"/>
        <v>1.2</v>
      </c>
      <c r="J21" s="37">
        <f t="shared" si="1"/>
        <v>1.006</v>
      </c>
      <c r="K21" s="25">
        <f t="shared" si="4"/>
        <v>61081.46</v>
      </c>
      <c r="L21" s="43"/>
    </row>
    <row r="22" spans="1:12" ht="15.75">
      <c r="A22" s="5">
        <v>79</v>
      </c>
      <c r="B22" s="33" t="s">
        <v>92</v>
      </c>
      <c r="C22" s="10" t="s">
        <v>91</v>
      </c>
      <c r="D22" s="20">
        <f t="shared" si="0"/>
        <v>21259.51</v>
      </c>
      <c r="E22" s="25">
        <v>0.98</v>
      </c>
      <c r="F22" s="21">
        <f t="shared" ref="F22:F29" si="9">$F$7</f>
        <v>0.86237699999999995</v>
      </c>
      <c r="G22" s="22">
        <f t="shared" si="8"/>
        <v>1.2</v>
      </c>
      <c r="H22" s="23">
        <f t="shared" ref="H22" si="10">$H$7</f>
        <v>1</v>
      </c>
      <c r="I22" s="24">
        <f t="shared" si="3"/>
        <v>1.0348520000000001</v>
      </c>
      <c r="J22" s="37">
        <f t="shared" si="1"/>
        <v>1.006</v>
      </c>
      <c r="K22" s="25">
        <f t="shared" si="4"/>
        <v>21689.8</v>
      </c>
      <c r="L22" s="43"/>
    </row>
    <row r="23" spans="1:12" ht="15.75">
      <c r="A23" s="5">
        <v>80</v>
      </c>
      <c r="B23" s="46" t="s">
        <v>93</v>
      </c>
      <c r="C23" s="47" t="s">
        <v>91</v>
      </c>
      <c r="D23" s="20">
        <f t="shared" si="0"/>
        <v>21259.51</v>
      </c>
      <c r="E23" s="25">
        <v>1.55</v>
      </c>
      <c r="F23" s="21">
        <f t="shared" si="9"/>
        <v>0.86237699999999995</v>
      </c>
      <c r="G23" s="22">
        <f t="shared" si="8"/>
        <v>1.2</v>
      </c>
      <c r="H23" s="23">
        <v>1</v>
      </c>
      <c r="I23" s="24">
        <f t="shared" si="3"/>
        <v>1.0348520000000001</v>
      </c>
      <c r="J23" s="37">
        <f t="shared" si="1"/>
        <v>1.006</v>
      </c>
      <c r="K23" s="25">
        <f t="shared" si="4"/>
        <v>34305.300000000003</v>
      </c>
      <c r="L23" s="43"/>
    </row>
    <row r="24" spans="1:12" ht="15.75">
      <c r="A24" s="5">
        <v>81</v>
      </c>
      <c r="B24" s="33" t="s">
        <v>94</v>
      </c>
      <c r="C24" s="10" t="s">
        <v>91</v>
      </c>
      <c r="D24" s="20">
        <f t="shared" si="0"/>
        <v>21259.51</v>
      </c>
      <c r="E24" s="25">
        <v>0.84</v>
      </c>
      <c r="F24" s="21">
        <f t="shared" si="9"/>
        <v>0.86237699999999995</v>
      </c>
      <c r="G24" s="22">
        <f t="shared" si="8"/>
        <v>1.2</v>
      </c>
      <c r="H24" s="23">
        <f>$H$7</f>
        <v>1</v>
      </c>
      <c r="I24" s="24">
        <f t="shared" si="3"/>
        <v>1.0348520000000001</v>
      </c>
      <c r="J24" s="37">
        <f t="shared" si="1"/>
        <v>1.006</v>
      </c>
      <c r="K24" s="25">
        <f t="shared" si="4"/>
        <v>18591.259999999998</v>
      </c>
      <c r="L24" s="43"/>
    </row>
    <row r="25" spans="1:12" ht="15.75">
      <c r="A25" s="5">
        <v>82</v>
      </c>
      <c r="B25" s="46" t="s">
        <v>95</v>
      </c>
      <c r="C25" s="50" t="s">
        <v>91</v>
      </c>
      <c r="D25" s="20">
        <f t="shared" si="0"/>
        <v>21259.51</v>
      </c>
      <c r="E25" s="25">
        <v>1.33</v>
      </c>
      <c r="F25" s="21">
        <f t="shared" si="9"/>
        <v>0.86237699999999995</v>
      </c>
      <c r="G25" s="22">
        <f t="shared" si="8"/>
        <v>1.2</v>
      </c>
      <c r="H25" s="23">
        <v>1</v>
      </c>
      <c r="I25" s="24">
        <f t="shared" si="3"/>
        <v>1.0348520000000001</v>
      </c>
      <c r="J25" s="37">
        <f t="shared" si="1"/>
        <v>1.006</v>
      </c>
      <c r="K25" s="25">
        <f t="shared" si="4"/>
        <v>29436.16</v>
      </c>
      <c r="L25" s="43"/>
    </row>
    <row r="26" spans="1:12" ht="15.75">
      <c r="A26" s="5">
        <v>83</v>
      </c>
      <c r="B26" s="46" t="s">
        <v>96</v>
      </c>
      <c r="C26" s="47" t="s">
        <v>91</v>
      </c>
      <c r="D26" s="20">
        <f t="shared" si="0"/>
        <v>21259.51</v>
      </c>
      <c r="E26" s="25">
        <v>0.96</v>
      </c>
      <c r="F26" s="21">
        <f t="shared" si="9"/>
        <v>0.86237699999999995</v>
      </c>
      <c r="G26" s="22">
        <f t="shared" si="8"/>
        <v>1.2</v>
      </c>
      <c r="H26" s="23">
        <v>1</v>
      </c>
      <c r="I26" s="24">
        <f t="shared" si="3"/>
        <v>1.0348520000000001</v>
      </c>
      <c r="J26" s="37">
        <f t="shared" si="1"/>
        <v>1.006</v>
      </c>
      <c r="K26" s="25">
        <f t="shared" si="4"/>
        <v>21247.15</v>
      </c>
      <c r="L26" s="43"/>
    </row>
    <row r="27" spans="1:12" ht="15.75">
      <c r="A27" s="5">
        <v>84</v>
      </c>
      <c r="B27" s="33" t="s">
        <v>97</v>
      </c>
      <c r="C27" s="10" t="s">
        <v>91</v>
      </c>
      <c r="D27" s="20">
        <f t="shared" si="0"/>
        <v>21259.51</v>
      </c>
      <c r="E27" s="25">
        <v>2.0099999999999998</v>
      </c>
      <c r="F27" s="21">
        <f t="shared" si="9"/>
        <v>0.86237699999999995</v>
      </c>
      <c r="G27" s="22">
        <f t="shared" si="8"/>
        <v>1.2</v>
      </c>
      <c r="H27" s="23">
        <f>$H$7</f>
        <v>1</v>
      </c>
      <c r="I27" s="24">
        <f t="shared" si="3"/>
        <v>1.0348520000000001</v>
      </c>
      <c r="J27" s="37">
        <f t="shared" si="1"/>
        <v>1.006</v>
      </c>
      <c r="K27" s="25">
        <f t="shared" si="4"/>
        <v>44486.22</v>
      </c>
      <c r="L27" s="43"/>
    </row>
    <row r="28" spans="1:12" ht="15.75">
      <c r="A28" s="5">
        <v>85</v>
      </c>
      <c r="B28" s="46" t="s">
        <v>98</v>
      </c>
      <c r="C28" s="47" t="s">
        <v>91</v>
      </c>
      <c r="D28" s="20">
        <f t="shared" si="0"/>
        <v>21259.51</v>
      </c>
      <c r="E28" s="25">
        <v>1.02</v>
      </c>
      <c r="F28" s="21">
        <f t="shared" si="9"/>
        <v>0.86237699999999995</v>
      </c>
      <c r="G28" s="22">
        <f t="shared" si="8"/>
        <v>1.2</v>
      </c>
      <c r="H28" s="23">
        <v>1</v>
      </c>
      <c r="I28" s="24">
        <f t="shared" si="3"/>
        <v>1.0348520000000001</v>
      </c>
      <c r="J28" s="37">
        <f t="shared" si="1"/>
        <v>1.006</v>
      </c>
      <c r="K28" s="25">
        <f t="shared" si="4"/>
        <v>22575.1</v>
      </c>
      <c r="L28" s="43"/>
    </row>
    <row r="29" spans="1:12" ht="15.75">
      <c r="A29" s="5">
        <v>86</v>
      </c>
      <c r="B29" s="33" t="s">
        <v>99</v>
      </c>
      <c r="C29" s="10" t="s">
        <v>91</v>
      </c>
      <c r="D29" s="20">
        <f t="shared" si="0"/>
        <v>21259.51</v>
      </c>
      <c r="E29" s="25">
        <v>1.95</v>
      </c>
      <c r="F29" s="21">
        <f t="shared" si="9"/>
        <v>0.86237699999999995</v>
      </c>
      <c r="G29" s="22">
        <v>1</v>
      </c>
      <c r="H29" s="23">
        <f>$H$7</f>
        <v>1</v>
      </c>
      <c r="I29" s="24">
        <f t="shared" si="3"/>
        <v>0.86237699999999995</v>
      </c>
      <c r="J29" s="37">
        <f t="shared" si="1"/>
        <v>1.006</v>
      </c>
      <c r="K29" s="25">
        <f t="shared" si="4"/>
        <v>35965.24</v>
      </c>
      <c r="L29" s="43"/>
    </row>
    <row r="30" spans="1:12" ht="15.75">
      <c r="A30" s="5">
        <v>87</v>
      </c>
      <c r="B30" s="46" t="s">
        <v>100</v>
      </c>
      <c r="C30" s="47" t="s">
        <v>91</v>
      </c>
      <c r="D30" s="20">
        <f t="shared" si="0"/>
        <v>21259.51</v>
      </c>
      <c r="E30" s="25">
        <v>0.74</v>
      </c>
      <c r="F30" s="21">
        <v>1.4</v>
      </c>
      <c r="G30" s="22">
        <f t="shared" ref="G30:G39" si="11">$G$7</f>
        <v>1.2</v>
      </c>
      <c r="H30" s="23">
        <v>1</v>
      </c>
      <c r="I30" s="24">
        <f t="shared" si="3"/>
        <v>1.68</v>
      </c>
      <c r="J30" s="37">
        <f t="shared" si="1"/>
        <v>1.006</v>
      </c>
      <c r="K30" s="25">
        <f t="shared" si="4"/>
        <v>26588.400000000001</v>
      </c>
      <c r="L30" s="43"/>
    </row>
    <row r="31" spans="1:12" ht="15.75">
      <c r="A31" s="5">
        <v>88</v>
      </c>
      <c r="B31" s="46" t="s">
        <v>101</v>
      </c>
      <c r="C31" s="47" t="s">
        <v>91</v>
      </c>
      <c r="D31" s="20">
        <f t="shared" si="0"/>
        <v>21259.51</v>
      </c>
      <c r="E31" s="25">
        <v>0.99</v>
      </c>
      <c r="F31" s="21">
        <f>$F$7</f>
        <v>0.86237699999999995</v>
      </c>
      <c r="G31" s="22">
        <f t="shared" si="11"/>
        <v>1.2</v>
      </c>
      <c r="H31" s="23">
        <v>1</v>
      </c>
      <c r="I31" s="24">
        <f t="shared" ref="I31:I52" si="12">ROUND(F31*G31*H31,6)</f>
        <v>1.0348520000000001</v>
      </c>
      <c r="J31" s="37">
        <f t="shared" si="1"/>
        <v>1.006</v>
      </c>
      <c r="K31" s="25">
        <f t="shared" ref="K31:K52" si="13">ROUND(D31*E31*I31*J31,2)</f>
        <v>21911.119999999999</v>
      </c>
      <c r="L31" s="43"/>
    </row>
    <row r="32" spans="1:12" ht="31.5">
      <c r="A32" s="5">
        <v>89</v>
      </c>
      <c r="B32" s="46" t="s">
        <v>102</v>
      </c>
      <c r="C32" s="47" t="s">
        <v>91</v>
      </c>
      <c r="D32" s="20">
        <f t="shared" si="0"/>
        <v>21259.51</v>
      </c>
      <c r="E32" s="25">
        <v>1.1499999999999999</v>
      </c>
      <c r="F32" s="21">
        <v>1.4</v>
      </c>
      <c r="G32" s="22">
        <f t="shared" si="11"/>
        <v>1.2</v>
      </c>
      <c r="H32" s="23">
        <f t="shared" ref="H32:H33" si="14">$H$7</f>
        <v>1</v>
      </c>
      <c r="I32" s="24">
        <f t="shared" si="12"/>
        <v>1.68</v>
      </c>
      <c r="J32" s="37">
        <f t="shared" si="1"/>
        <v>1.006</v>
      </c>
      <c r="K32" s="25">
        <f t="shared" si="13"/>
        <v>41319.81</v>
      </c>
      <c r="L32" s="43"/>
    </row>
    <row r="33" spans="1:12" ht="15.75">
      <c r="A33" s="5">
        <v>90</v>
      </c>
      <c r="B33" s="46" t="s">
        <v>103</v>
      </c>
      <c r="C33" s="47" t="s">
        <v>91</v>
      </c>
      <c r="D33" s="20">
        <f t="shared" si="0"/>
        <v>21259.51</v>
      </c>
      <c r="E33" s="25">
        <v>2.82</v>
      </c>
      <c r="F33" s="21">
        <f>$F$7</f>
        <v>0.86237699999999995</v>
      </c>
      <c r="G33" s="22">
        <f t="shared" si="11"/>
        <v>1.2</v>
      </c>
      <c r="H33" s="23">
        <f t="shared" si="14"/>
        <v>1</v>
      </c>
      <c r="I33" s="24">
        <f t="shared" si="12"/>
        <v>1.0348520000000001</v>
      </c>
      <c r="J33" s="37">
        <f t="shared" si="1"/>
        <v>1.006</v>
      </c>
      <c r="K33" s="25">
        <f t="shared" si="13"/>
        <v>62413.51</v>
      </c>
      <c r="L33" s="43"/>
    </row>
    <row r="34" spans="1:12" ht="15.75">
      <c r="A34" s="5">
        <v>91</v>
      </c>
      <c r="B34" s="46" t="s">
        <v>104</v>
      </c>
      <c r="C34" s="47" t="s">
        <v>91</v>
      </c>
      <c r="D34" s="20">
        <f t="shared" si="0"/>
        <v>21259.51</v>
      </c>
      <c r="E34" s="25">
        <v>2.52</v>
      </c>
      <c r="F34" s="21">
        <v>1.4</v>
      </c>
      <c r="G34" s="22">
        <f t="shared" si="11"/>
        <v>1.2</v>
      </c>
      <c r="H34" s="23">
        <v>1</v>
      </c>
      <c r="I34" s="24">
        <f t="shared" si="12"/>
        <v>1.68</v>
      </c>
      <c r="J34" s="37">
        <f t="shared" si="1"/>
        <v>1.006</v>
      </c>
      <c r="K34" s="25">
        <f t="shared" si="13"/>
        <v>90544.29</v>
      </c>
      <c r="L34" s="43"/>
    </row>
    <row r="35" spans="1:12" ht="15.75">
      <c r="A35" s="5">
        <v>92</v>
      </c>
      <c r="B35" s="46" t="s">
        <v>105</v>
      </c>
      <c r="C35" s="47" t="s">
        <v>91</v>
      </c>
      <c r="D35" s="20">
        <f t="shared" si="0"/>
        <v>21259.51</v>
      </c>
      <c r="E35" s="25">
        <v>3.12</v>
      </c>
      <c r="F35" s="21">
        <v>1</v>
      </c>
      <c r="G35" s="22">
        <f t="shared" si="11"/>
        <v>1.2</v>
      </c>
      <c r="H35" s="23">
        <f t="shared" ref="H35:H36" si="15">$H$7</f>
        <v>1</v>
      </c>
      <c r="I35" s="24">
        <f t="shared" si="12"/>
        <v>1.2</v>
      </c>
      <c r="J35" s="37">
        <f t="shared" si="1"/>
        <v>1.006</v>
      </c>
      <c r="K35" s="25">
        <f t="shared" si="13"/>
        <v>80073.179999999993</v>
      </c>
      <c r="L35" s="43"/>
    </row>
    <row r="36" spans="1:12" ht="15.75">
      <c r="A36" s="5">
        <v>93</v>
      </c>
      <c r="B36" s="33" t="s">
        <v>106</v>
      </c>
      <c r="C36" s="10" t="s">
        <v>91</v>
      </c>
      <c r="D36" s="20">
        <f t="shared" si="0"/>
        <v>21259.51</v>
      </c>
      <c r="E36" s="25">
        <v>4.51</v>
      </c>
      <c r="F36" s="21">
        <v>1</v>
      </c>
      <c r="G36" s="22">
        <f t="shared" si="11"/>
        <v>1.2</v>
      </c>
      <c r="H36" s="23">
        <f t="shared" si="15"/>
        <v>1</v>
      </c>
      <c r="I36" s="24">
        <f t="shared" si="12"/>
        <v>1.2</v>
      </c>
      <c r="J36" s="37">
        <f t="shared" si="1"/>
        <v>1.006</v>
      </c>
      <c r="K36" s="25">
        <f t="shared" si="13"/>
        <v>115746.81</v>
      </c>
      <c r="L36" s="43"/>
    </row>
    <row r="37" spans="1:12" ht="15.75">
      <c r="A37" s="48">
        <v>94</v>
      </c>
      <c r="B37" s="46" t="s">
        <v>107</v>
      </c>
      <c r="C37" s="47" t="s">
        <v>91</v>
      </c>
      <c r="D37" s="20">
        <f t="shared" si="0"/>
        <v>21259.51</v>
      </c>
      <c r="E37" s="25">
        <v>0.82</v>
      </c>
      <c r="F37" s="21">
        <v>1.4</v>
      </c>
      <c r="G37" s="22">
        <f t="shared" si="11"/>
        <v>1.2</v>
      </c>
      <c r="H37" s="23">
        <v>1</v>
      </c>
      <c r="I37" s="24">
        <f t="shared" si="12"/>
        <v>1.68</v>
      </c>
      <c r="J37" s="37">
        <f t="shared" si="1"/>
        <v>1.006</v>
      </c>
      <c r="K37" s="25">
        <f t="shared" si="13"/>
        <v>29462.82</v>
      </c>
      <c r="L37" s="43"/>
    </row>
    <row r="38" spans="1:12" ht="15.75">
      <c r="A38" s="5">
        <v>95</v>
      </c>
      <c r="B38" s="46" t="s">
        <v>109</v>
      </c>
      <c r="C38" s="47" t="s">
        <v>108</v>
      </c>
      <c r="D38" s="20">
        <f t="shared" si="0"/>
        <v>21259.51</v>
      </c>
      <c r="E38" s="25">
        <v>0.98</v>
      </c>
      <c r="F38" s="21">
        <f t="shared" ref="F38:F45" si="16">$F$7</f>
        <v>0.86237699999999995</v>
      </c>
      <c r="G38" s="22">
        <f t="shared" si="11"/>
        <v>1.2</v>
      </c>
      <c r="H38" s="23">
        <v>1</v>
      </c>
      <c r="I38" s="24">
        <f t="shared" si="12"/>
        <v>1.0348520000000001</v>
      </c>
      <c r="J38" s="37">
        <f t="shared" si="1"/>
        <v>1.006</v>
      </c>
      <c r="K38" s="25">
        <f t="shared" si="13"/>
        <v>21689.8</v>
      </c>
      <c r="L38" s="43"/>
    </row>
    <row r="39" spans="1:12" ht="15.75">
      <c r="A39" s="5">
        <v>96</v>
      </c>
      <c r="B39" s="33" t="s">
        <v>110</v>
      </c>
      <c r="C39" s="10" t="s">
        <v>108</v>
      </c>
      <c r="D39" s="20">
        <f t="shared" si="0"/>
        <v>21259.51</v>
      </c>
      <c r="E39" s="25">
        <v>1.49</v>
      </c>
      <c r="F39" s="21">
        <f t="shared" si="16"/>
        <v>0.86237699999999995</v>
      </c>
      <c r="G39" s="22">
        <f t="shared" si="11"/>
        <v>1.2</v>
      </c>
      <c r="H39" s="23">
        <f>$H$7</f>
        <v>1</v>
      </c>
      <c r="I39" s="24">
        <f t="shared" si="12"/>
        <v>1.0348520000000001</v>
      </c>
      <c r="J39" s="37">
        <f t="shared" si="1"/>
        <v>1.006</v>
      </c>
      <c r="K39" s="25">
        <f t="shared" si="13"/>
        <v>32977.35</v>
      </c>
      <c r="L39" s="43"/>
    </row>
    <row r="40" spans="1:12" ht="15.75">
      <c r="A40" s="5">
        <v>97</v>
      </c>
      <c r="B40" s="46" t="s">
        <v>111</v>
      </c>
      <c r="C40" s="47" t="s">
        <v>108</v>
      </c>
      <c r="D40" s="20">
        <f t="shared" ref="D40:D71" si="17">$D$7</f>
        <v>21259.51</v>
      </c>
      <c r="E40" s="25">
        <v>0.68</v>
      </c>
      <c r="F40" s="21">
        <f t="shared" si="16"/>
        <v>0.86237699999999995</v>
      </c>
      <c r="G40" s="22">
        <v>1</v>
      </c>
      <c r="H40" s="23">
        <v>1</v>
      </c>
      <c r="I40" s="24">
        <f t="shared" si="12"/>
        <v>0.86237699999999995</v>
      </c>
      <c r="J40" s="37">
        <f t="shared" ref="J40:J71" si="18">$J$7</f>
        <v>1.006</v>
      </c>
      <c r="K40" s="25">
        <f t="shared" si="13"/>
        <v>12541.73</v>
      </c>
      <c r="L40" s="43"/>
    </row>
    <row r="41" spans="1:12" ht="15.75">
      <c r="A41" s="5">
        <v>98</v>
      </c>
      <c r="B41" s="46" t="s">
        <v>112</v>
      </c>
      <c r="C41" s="47" t="s">
        <v>108</v>
      </c>
      <c r="D41" s="20">
        <f t="shared" si="17"/>
        <v>21259.51</v>
      </c>
      <c r="E41" s="25">
        <v>1.01</v>
      </c>
      <c r="F41" s="21">
        <f t="shared" si="16"/>
        <v>0.86237699999999995</v>
      </c>
      <c r="G41" s="22">
        <f t="shared" ref="G41:G54" si="19">$G$7</f>
        <v>1.2</v>
      </c>
      <c r="H41" s="23">
        <v>1</v>
      </c>
      <c r="I41" s="24">
        <f t="shared" si="12"/>
        <v>1.0348520000000001</v>
      </c>
      <c r="J41" s="37">
        <f t="shared" si="18"/>
        <v>1.006</v>
      </c>
      <c r="K41" s="25">
        <f t="shared" si="13"/>
        <v>22353.77</v>
      </c>
      <c r="L41" s="43"/>
    </row>
    <row r="42" spans="1:12" ht="31.5">
      <c r="A42" s="5">
        <v>138</v>
      </c>
      <c r="B42" s="46" t="s">
        <v>155</v>
      </c>
      <c r="C42" s="47" t="s">
        <v>133</v>
      </c>
      <c r="D42" s="20">
        <f t="shared" si="17"/>
        <v>21259.51</v>
      </c>
      <c r="E42" s="25">
        <v>0.5</v>
      </c>
      <c r="F42" s="21">
        <f t="shared" si="16"/>
        <v>0.86237699999999995</v>
      </c>
      <c r="G42" s="22">
        <f t="shared" si="19"/>
        <v>1.2</v>
      </c>
      <c r="H42" s="23">
        <v>1</v>
      </c>
      <c r="I42" s="24">
        <f t="shared" si="12"/>
        <v>1.0348520000000001</v>
      </c>
      <c r="J42" s="37">
        <f t="shared" si="18"/>
        <v>1.006</v>
      </c>
      <c r="K42" s="25">
        <f t="shared" si="13"/>
        <v>11066.22</v>
      </c>
      <c r="L42" s="43"/>
    </row>
    <row r="43" spans="1:12" ht="15.75">
      <c r="A43" s="5">
        <v>164</v>
      </c>
      <c r="B43" s="46" t="s">
        <v>168</v>
      </c>
      <c r="C43" s="47" t="s">
        <v>166</v>
      </c>
      <c r="D43" s="20">
        <f t="shared" si="17"/>
        <v>21259.51</v>
      </c>
      <c r="E43" s="25">
        <v>0.47</v>
      </c>
      <c r="F43" s="21">
        <f t="shared" si="16"/>
        <v>0.86237699999999995</v>
      </c>
      <c r="G43" s="22">
        <f t="shared" si="19"/>
        <v>1.2</v>
      </c>
      <c r="H43" s="23">
        <v>1</v>
      </c>
      <c r="I43" s="24">
        <f t="shared" si="12"/>
        <v>1.0348520000000001</v>
      </c>
      <c r="J43" s="37">
        <f t="shared" si="18"/>
        <v>1.006</v>
      </c>
      <c r="K43" s="25">
        <f t="shared" si="13"/>
        <v>10402.25</v>
      </c>
      <c r="L43" s="43"/>
    </row>
    <row r="44" spans="1:12" ht="15.75">
      <c r="A44" s="5">
        <v>165</v>
      </c>
      <c r="B44" s="46" t="s">
        <v>169</v>
      </c>
      <c r="C44" s="47" t="s">
        <v>166</v>
      </c>
      <c r="D44" s="20">
        <f t="shared" si="17"/>
        <v>21259.51</v>
      </c>
      <c r="E44" s="25">
        <v>0.61</v>
      </c>
      <c r="F44" s="21">
        <f t="shared" si="16"/>
        <v>0.86237699999999995</v>
      </c>
      <c r="G44" s="22">
        <f t="shared" si="19"/>
        <v>1.2</v>
      </c>
      <c r="H44" s="23">
        <v>1</v>
      </c>
      <c r="I44" s="24">
        <f t="shared" si="12"/>
        <v>1.0348520000000001</v>
      </c>
      <c r="J44" s="37">
        <f t="shared" si="18"/>
        <v>1.006</v>
      </c>
      <c r="K44" s="25">
        <f t="shared" si="13"/>
        <v>13500.79</v>
      </c>
      <c r="L44" s="43"/>
    </row>
    <row r="45" spans="1:12" ht="31.5">
      <c r="A45" s="5">
        <v>187</v>
      </c>
      <c r="B45" s="33" t="s">
        <v>194</v>
      </c>
      <c r="C45" s="10" t="s">
        <v>191</v>
      </c>
      <c r="D45" s="20">
        <f t="shared" si="17"/>
        <v>21259.51</v>
      </c>
      <c r="E45" s="25">
        <v>0.91</v>
      </c>
      <c r="F45" s="21">
        <f t="shared" si="16"/>
        <v>0.86237699999999995</v>
      </c>
      <c r="G45" s="22">
        <f t="shared" si="19"/>
        <v>1.2</v>
      </c>
      <c r="H45" s="23">
        <f>$H$7</f>
        <v>1</v>
      </c>
      <c r="I45" s="24">
        <f t="shared" si="12"/>
        <v>1.0348520000000001</v>
      </c>
      <c r="J45" s="37">
        <f t="shared" si="18"/>
        <v>1.006</v>
      </c>
      <c r="K45" s="25">
        <f t="shared" si="13"/>
        <v>20140.53</v>
      </c>
      <c r="L45" s="43"/>
    </row>
    <row r="46" spans="1:12" ht="15.75">
      <c r="A46" s="5">
        <v>188</v>
      </c>
      <c r="B46" s="46" t="s">
        <v>195</v>
      </c>
      <c r="C46" s="47" t="s">
        <v>191</v>
      </c>
      <c r="D46" s="20">
        <f t="shared" si="17"/>
        <v>21259.51</v>
      </c>
      <c r="E46" s="25">
        <v>1.29</v>
      </c>
      <c r="F46" s="21">
        <v>1.4</v>
      </c>
      <c r="G46" s="22">
        <f t="shared" si="19"/>
        <v>1.2</v>
      </c>
      <c r="H46" s="23">
        <v>1</v>
      </c>
      <c r="I46" s="24">
        <f t="shared" si="12"/>
        <v>1.68</v>
      </c>
      <c r="J46" s="37">
        <f t="shared" si="18"/>
        <v>1.006</v>
      </c>
      <c r="K46" s="25">
        <f t="shared" si="13"/>
        <v>46350.05</v>
      </c>
      <c r="L46" s="43"/>
    </row>
    <row r="47" spans="1:12" ht="15.75">
      <c r="A47" s="5">
        <v>189</v>
      </c>
      <c r="B47" s="46" t="s">
        <v>196</v>
      </c>
      <c r="C47" s="47" t="s">
        <v>191</v>
      </c>
      <c r="D47" s="20">
        <f t="shared" si="17"/>
        <v>21259.51</v>
      </c>
      <c r="E47" s="25">
        <v>1.1100000000000001</v>
      </c>
      <c r="F47" s="21">
        <f t="shared" ref="F47:F51" si="20">$F$7</f>
        <v>0.86237699999999995</v>
      </c>
      <c r="G47" s="22">
        <f t="shared" si="19"/>
        <v>1.2</v>
      </c>
      <c r="H47" s="23">
        <f>$H$7</f>
        <v>1</v>
      </c>
      <c r="I47" s="24">
        <f t="shared" si="12"/>
        <v>1.0348520000000001</v>
      </c>
      <c r="J47" s="37">
        <f t="shared" si="18"/>
        <v>1.006</v>
      </c>
      <c r="K47" s="25">
        <f t="shared" si="13"/>
        <v>24567.02</v>
      </c>
      <c r="L47" s="43"/>
    </row>
    <row r="48" spans="1:12" ht="15.75">
      <c r="A48" s="5">
        <v>191</v>
      </c>
      <c r="B48" s="33" t="s">
        <v>199</v>
      </c>
      <c r="C48" s="10" t="s">
        <v>198</v>
      </c>
      <c r="D48" s="20">
        <f t="shared" si="17"/>
        <v>21259.51</v>
      </c>
      <c r="E48" s="25">
        <v>1.78</v>
      </c>
      <c r="F48" s="21">
        <f t="shared" si="20"/>
        <v>0.86237699999999995</v>
      </c>
      <c r="G48" s="22">
        <f t="shared" si="19"/>
        <v>1.2</v>
      </c>
      <c r="H48" s="23">
        <f>$H$7</f>
        <v>1</v>
      </c>
      <c r="I48" s="24">
        <f t="shared" si="12"/>
        <v>1.0348520000000001</v>
      </c>
      <c r="J48" s="37">
        <f t="shared" si="18"/>
        <v>1.006</v>
      </c>
      <c r="K48" s="25">
        <f t="shared" si="13"/>
        <v>39395.760000000002</v>
      </c>
      <c r="L48" s="43"/>
    </row>
    <row r="49" spans="1:12" ht="15.75">
      <c r="A49" s="5">
        <v>192</v>
      </c>
      <c r="B49" s="46" t="s">
        <v>200</v>
      </c>
      <c r="C49" s="47" t="s">
        <v>198</v>
      </c>
      <c r="D49" s="20">
        <f t="shared" si="17"/>
        <v>21259.51</v>
      </c>
      <c r="E49" s="25">
        <v>1.67</v>
      </c>
      <c r="F49" s="21">
        <f t="shared" si="20"/>
        <v>0.86237699999999995</v>
      </c>
      <c r="G49" s="22">
        <f t="shared" si="19"/>
        <v>1.2</v>
      </c>
      <c r="H49" s="23">
        <v>1</v>
      </c>
      <c r="I49" s="24">
        <f t="shared" si="12"/>
        <v>1.0348520000000001</v>
      </c>
      <c r="J49" s="37">
        <f t="shared" si="18"/>
        <v>1.006</v>
      </c>
      <c r="K49" s="25">
        <f t="shared" si="13"/>
        <v>36961.19</v>
      </c>
      <c r="L49" s="43"/>
    </row>
    <row r="50" spans="1:12" ht="15.75">
      <c r="A50" s="5">
        <v>193</v>
      </c>
      <c r="B50" s="33" t="s">
        <v>201</v>
      </c>
      <c r="C50" s="10" t="s">
        <v>198</v>
      </c>
      <c r="D50" s="20">
        <f t="shared" si="17"/>
        <v>21259.51</v>
      </c>
      <c r="E50" s="25">
        <v>0.87</v>
      </c>
      <c r="F50" s="21">
        <f t="shared" si="20"/>
        <v>0.86237699999999995</v>
      </c>
      <c r="G50" s="22">
        <f t="shared" si="19"/>
        <v>1.2</v>
      </c>
      <c r="H50" s="23">
        <f t="shared" ref="H50:H53" si="21">$H$7</f>
        <v>1</v>
      </c>
      <c r="I50" s="24">
        <f t="shared" si="12"/>
        <v>1.0348520000000001</v>
      </c>
      <c r="J50" s="37">
        <f t="shared" si="18"/>
        <v>1.006</v>
      </c>
      <c r="K50" s="25">
        <f t="shared" si="13"/>
        <v>19255.23</v>
      </c>
      <c r="L50" s="43"/>
    </row>
    <row r="51" spans="1:12" ht="15.75">
      <c r="A51" s="5">
        <v>194</v>
      </c>
      <c r="B51" s="33" t="s">
        <v>202</v>
      </c>
      <c r="C51" s="10" t="s">
        <v>198</v>
      </c>
      <c r="D51" s="20">
        <f t="shared" si="17"/>
        <v>21259.51</v>
      </c>
      <c r="E51" s="25">
        <v>1.57</v>
      </c>
      <c r="F51" s="21">
        <f t="shared" si="20"/>
        <v>0.86237699999999995</v>
      </c>
      <c r="G51" s="22">
        <f t="shared" si="19"/>
        <v>1.2</v>
      </c>
      <c r="H51" s="23">
        <f t="shared" si="21"/>
        <v>1</v>
      </c>
      <c r="I51" s="24">
        <f t="shared" si="12"/>
        <v>1.0348520000000001</v>
      </c>
      <c r="J51" s="37">
        <f t="shared" si="18"/>
        <v>1.006</v>
      </c>
      <c r="K51" s="25">
        <f t="shared" si="13"/>
        <v>34747.949999999997</v>
      </c>
      <c r="L51" s="43"/>
    </row>
    <row r="52" spans="1:12" ht="31.5">
      <c r="A52" s="5">
        <v>195</v>
      </c>
      <c r="B52" s="46" t="s">
        <v>204</v>
      </c>
      <c r="C52" s="47" t="s">
        <v>203</v>
      </c>
      <c r="D52" s="20">
        <f t="shared" si="17"/>
        <v>21259.51</v>
      </c>
      <c r="E52" s="25">
        <v>0.85</v>
      </c>
      <c r="F52" s="21">
        <v>1.4</v>
      </c>
      <c r="G52" s="22">
        <f t="shared" si="19"/>
        <v>1.2</v>
      </c>
      <c r="H52" s="23">
        <f t="shared" si="21"/>
        <v>1</v>
      </c>
      <c r="I52" s="24">
        <f t="shared" si="12"/>
        <v>1.68</v>
      </c>
      <c r="J52" s="37">
        <f t="shared" si="18"/>
        <v>1.006</v>
      </c>
      <c r="K52" s="25">
        <f t="shared" si="13"/>
        <v>30540.73</v>
      </c>
      <c r="L52" s="43"/>
    </row>
    <row r="53" spans="1:12" ht="31.5">
      <c r="A53" s="5">
        <v>196</v>
      </c>
      <c r="B53" s="33" t="s">
        <v>205</v>
      </c>
      <c r="C53" s="10" t="s">
        <v>203</v>
      </c>
      <c r="D53" s="20">
        <f t="shared" si="17"/>
        <v>21259.51</v>
      </c>
      <c r="E53" s="25">
        <v>1.32</v>
      </c>
      <c r="F53" s="21">
        <f>$F$7</f>
        <v>0.86237699999999995</v>
      </c>
      <c r="G53" s="22">
        <f t="shared" si="19"/>
        <v>1.2</v>
      </c>
      <c r="H53" s="23">
        <f t="shared" si="21"/>
        <v>1</v>
      </c>
      <c r="I53" s="24">
        <f t="shared" ref="I53:I71" si="22">ROUND(F53*G53*H53,6)</f>
        <v>1.0348520000000001</v>
      </c>
      <c r="J53" s="37">
        <f t="shared" si="18"/>
        <v>1.006</v>
      </c>
      <c r="K53" s="25">
        <f t="shared" ref="K53:K71" si="23">ROUND(D53*E53*I53*J53,2)</f>
        <v>29214.83</v>
      </c>
      <c r="L53" s="43"/>
    </row>
    <row r="54" spans="1:12" ht="31.5">
      <c r="A54" s="5">
        <v>197</v>
      </c>
      <c r="B54" s="46" t="s">
        <v>206</v>
      </c>
      <c r="C54" s="47" t="s">
        <v>203</v>
      </c>
      <c r="D54" s="20">
        <f t="shared" si="17"/>
        <v>21259.51</v>
      </c>
      <c r="E54" s="25">
        <v>1.05</v>
      </c>
      <c r="F54" s="21">
        <v>1.4</v>
      </c>
      <c r="G54" s="22">
        <f t="shared" si="19"/>
        <v>1.2</v>
      </c>
      <c r="H54" s="23">
        <v>1</v>
      </c>
      <c r="I54" s="24">
        <f t="shared" si="22"/>
        <v>1.68</v>
      </c>
      <c r="J54" s="37">
        <f t="shared" si="18"/>
        <v>1.006</v>
      </c>
      <c r="K54" s="25">
        <f t="shared" si="23"/>
        <v>37726.79</v>
      </c>
      <c r="L54" s="43"/>
    </row>
    <row r="55" spans="1:12" ht="31.5">
      <c r="A55" s="5">
        <v>208</v>
      </c>
      <c r="B55" s="46" t="s">
        <v>219</v>
      </c>
      <c r="C55" s="47" t="s">
        <v>218</v>
      </c>
      <c r="D55" s="20">
        <f t="shared" si="17"/>
        <v>21259.51</v>
      </c>
      <c r="E55" s="25">
        <v>0.74</v>
      </c>
      <c r="F55" s="21">
        <f>$F$7</f>
        <v>0.86237699999999995</v>
      </c>
      <c r="G55" s="22">
        <v>1</v>
      </c>
      <c r="H55" s="23">
        <v>1</v>
      </c>
      <c r="I55" s="24">
        <f t="shared" si="22"/>
        <v>0.86237699999999995</v>
      </c>
      <c r="J55" s="37">
        <f t="shared" si="18"/>
        <v>1.006</v>
      </c>
      <c r="K55" s="25">
        <f t="shared" si="23"/>
        <v>13648.35</v>
      </c>
      <c r="L55" s="43"/>
    </row>
    <row r="56" spans="1:12" ht="31.5">
      <c r="A56" s="5">
        <v>209</v>
      </c>
      <c r="B56" s="33" t="s">
        <v>220</v>
      </c>
      <c r="C56" s="10" t="s">
        <v>218</v>
      </c>
      <c r="D56" s="20">
        <f t="shared" si="17"/>
        <v>21259.51</v>
      </c>
      <c r="E56" s="25">
        <v>0.69</v>
      </c>
      <c r="F56" s="21">
        <f>$F$7</f>
        <v>0.86237699999999995</v>
      </c>
      <c r="G56" s="22">
        <f>$G$7</f>
        <v>1.2</v>
      </c>
      <c r="H56" s="23">
        <f t="shared" ref="H56:H57" si="24">$H$7</f>
        <v>1</v>
      </c>
      <c r="I56" s="24">
        <f t="shared" si="22"/>
        <v>1.0348520000000001</v>
      </c>
      <c r="J56" s="37">
        <f t="shared" si="18"/>
        <v>1.006</v>
      </c>
      <c r="K56" s="25">
        <f t="shared" si="23"/>
        <v>15271.39</v>
      </c>
      <c r="L56" s="43"/>
    </row>
    <row r="57" spans="1:12" ht="15.75">
      <c r="A57" s="5">
        <v>210</v>
      </c>
      <c r="B57" s="46" t="s">
        <v>221</v>
      </c>
      <c r="C57" s="47" t="s">
        <v>218</v>
      </c>
      <c r="D57" s="20">
        <f t="shared" si="17"/>
        <v>21259.51</v>
      </c>
      <c r="E57" s="25">
        <v>0.72</v>
      </c>
      <c r="F57" s="21">
        <f t="shared" ref="F57:F64" si="25">$F$7</f>
        <v>0.86237699999999995</v>
      </c>
      <c r="G57" s="22">
        <v>1</v>
      </c>
      <c r="H57" s="23">
        <f t="shared" si="24"/>
        <v>1</v>
      </c>
      <c r="I57" s="24">
        <f t="shared" si="22"/>
        <v>0.86237699999999995</v>
      </c>
      <c r="J57" s="37">
        <f t="shared" si="18"/>
        <v>1.006</v>
      </c>
      <c r="K57" s="25">
        <f t="shared" si="23"/>
        <v>13279.47</v>
      </c>
      <c r="L57" s="43"/>
    </row>
    <row r="58" spans="1:12" ht="15.75">
      <c r="A58" s="5">
        <v>211</v>
      </c>
      <c r="B58" s="46" t="s">
        <v>222</v>
      </c>
      <c r="C58" s="47" t="s">
        <v>218</v>
      </c>
      <c r="D58" s="20">
        <f t="shared" si="17"/>
        <v>21259.51</v>
      </c>
      <c r="E58" s="25">
        <v>0.59</v>
      </c>
      <c r="F58" s="21">
        <f t="shared" si="25"/>
        <v>0.86237699999999995</v>
      </c>
      <c r="G58" s="22">
        <f>$G$7</f>
        <v>1.2</v>
      </c>
      <c r="H58" s="23">
        <v>1</v>
      </c>
      <c r="I58" s="24">
        <f t="shared" si="22"/>
        <v>1.0348520000000001</v>
      </c>
      <c r="J58" s="37">
        <f t="shared" si="18"/>
        <v>1.006</v>
      </c>
      <c r="K58" s="25">
        <f t="shared" si="23"/>
        <v>13058.14</v>
      </c>
      <c r="L58" s="43"/>
    </row>
    <row r="59" spans="1:12" ht="15.75">
      <c r="A59" s="5">
        <v>212</v>
      </c>
      <c r="B59" s="46" t="s">
        <v>223</v>
      </c>
      <c r="C59" s="47" t="s">
        <v>218</v>
      </c>
      <c r="D59" s="20">
        <f t="shared" si="17"/>
        <v>21259.51</v>
      </c>
      <c r="E59" s="25">
        <v>0.7</v>
      </c>
      <c r="F59" s="21">
        <f t="shared" si="25"/>
        <v>0.86237699999999995</v>
      </c>
      <c r="G59" s="22">
        <v>1</v>
      </c>
      <c r="H59" s="23">
        <f t="shared" ref="H59:H61" si="26">$H$7</f>
        <v>1</v>
      </c>
      <c r="I59" s="24">
        <f t="shared" si="22"/>
        <v>0.86237699999999995</v>
      </c>
      <c r="J59" s="37">
        <f t="shared" si="18"/>
        <v>1.006</v>
      </c>
      <c r="K59" s="25">
        <f t="shared" si="23"/>
        <v>12910.6</v>
      </c>
      <c r="L59" s="43"/>
    </row>
    <row r="60" spans="1:12" ht="31.5">
      <c r="A60" s="5">
        <v>213</v>
      </c>
      <c r="B60" s="46" t="s">
        <v>224</v>
      </c>
      <c r="C60" s="47" t="s">
        <v>218</v>
      </c>
      <c r="D60" s="20">
        <f t="shared" si="17"/>
        <v>21259.51</v>
      </c>
      <c r="E60" s="25">
        <v>0.78</v>
      </c>
      <c r="F60" s="21">
        <f t="shared" si="25"/>
        <v>0.86237699999999995</v>
      </c>
      <c r="G60" s="22">
        <v>1</v>
      </c>
      <c r="H60" s="23">
        <f t="shared" si="26"/>
        <v>1</v>
      </c>
      <c r="I60" s="24">
        <f t="shared" si="22"/>
        <v>0.86237699999999995</v>
      </c>
      <c r="J60" s="37">
        <f t="shared" si="18"/>
        <v>1.006</v>
      </c>
      <c r="K60" s="25">
        <f t="shared" si="23"/>
        <v>14386.1</v>
      </c>
      <c r="L60" s="43"/>
    </row>
    <row r="61" spans="1:12" ht="31.5">
      <c r="A61" s="5">
        <v>214</v>
      </c>
      <c r="B61" s="46" t="s">
        <v>225</v>
      </c>
      <c r="C61" s="47" t="s">
        <v>218</v>
      </c>
      <c r="D61" s="20">
        <f t="shared" si="17"/>
        <v>21259.51</v>
      </c>
      <c r="E61" s="25">
        <v>1.7</v>
      </c>
      <c r="F61" s="21">
        <f t="shared" si="25"/>
        <v>0.86237699999999995</v>
      </c>
      <c r="G61" s="22">
        <f>$G$7</f>
        <v>1.2</v>
      </c>
      <c r="H61" s="23">
        <f t="shared" si="26"/>
        <v>1</v>
      </c>
      <c r="I61" s="24">
        <f t="shared" si="22"/>
        <v>1.0348520000000001</v>
      </c>
      <c r="J61" s="37">
        <f t="shared" si="18"/>
        <v>1.006</v>
      </c>
      <c r="K61" s="25">
        <f t="shared" si="23"/>
        <v>37625.160000000003</v>
      </c>
      <c r="L61" s="43"/>
    </row>
    <row r="62" spans="1:12" ht="15.75">
      <c r="A62" s="5">
        <v>215</v>
      </c>
      <c r="B62" s="46" t="s">
        <v>226</v>
      </c>
      <c r="C62" s="47" t="s">
        <v>218</v>
      </c>
      <c r="D62" s="20">
        <f t="shared" si="17"/>
        <v>21259.51</v>
      </c>
      <c r="E62" s="25">
        <v>0.78</v>
      </c>
      <c r="F62" s="21">
        <f t="shared" si="25"/>
        <v>0.86237699999999995</v>
      </c>
      <c r="G62" s="22">
        <f>$G$7</f>
        <v>1.2</v>
      </c>
      <c r="H62" s="23">
        <v>1</v>
      </c>
      <c r="I62" s="24">
        <f t="shared" si="22"/>
        <v>1.0348520000000001</v>
      </c>
      <c r="J62" s="37">
        <f t="shared" si="18"/>
        <v>1.006</v>
      </c>
      <c r="K62" s="25">
        <f t="shared" si="23"/>
        <v>17263.310000000001</v>
      </c>
      <c r="L62" s="43"/>
    </row>
    <row r="63" spans="1:12" ht="15.75">
      <c r="A63" s="5">
        <v>216</v>
      </c>
      <c r="B63" s="46" t="s">
        <v>227</v>
      </c>
      <c r="C63" s="47" t="s">
        <v>218</v>
      </c>
      <c r="D63" s="20">
        <f t="shared" si="17"/>
        <v>21259.51</v>
      </c>
      <c r="E63" s="25">
        <v>1.54</v>
      </c>
      <c r="F63" s="21">
        <f t="shared" si="25"/>
        <v>0.86237699999999995</v>
      </c>
      <c r="G63" s="22">
        <f>$G$7</f>
        <v>1.2</v>
      </c>
      <c r="H63" s="23">
        <f>$H$7</f>
        <v>1</v>
      </c>
      <c r="I63" s="24">
        <f t="shared" si="22"/>
        <v>1.0348520000000001</v>
      </c>
      <c r="J63" s="37">
        <f t="shared" si="18"/>
        <v>1.006</v>
      </c>
      <c r="K63" s="25">
        <f t="shared" si="23"/>
        <v>34083.97</v>
      </c>
      <c r="L63" s="43"/>
    </row>
    <row r="64" spans="1:12" ht="31.5">
      <c r="A64" s="5">
        <v>217</v>
      </c>
      <c r="B64" s="46" t="s">
        <v>228</v>
      </c>
      <c r="C64" s="47" t="s">
        <v>218</v>
      </c>
      <c r="D64" s="20">
        <f t="shared" si="17"/>
        <v>21259.51</v>
      </c>
      <c r="E64" s="25">
        <v>0.75</v>
      </c>
      <c r="F64" s="21">
        <f t="shared" si="25"/>
        <v>0.86237699999999995</v>
      </c>
      <c r="G64" s="22">
        <v>1</v>
      </c>
      <c r="H64" s="23">
        <v>1</v>
      </c>
      <c r="I64" s="24">
        <f t="shared" si="22"/>
        <v>0.86237699999999995</v>
      </c>
      <c r="J64" s="37">
        <f t="shared" si="18"/>
        <v>1.006</v>
      </c>
      <c r="K64" s="25">
        <f t="shared" si="23"/>
        <v>13832.79</v>
      </c>
      <c r="L64" s="43"/>
    </row>
    <row r="65" spans="1:12" ht="15.75">
      <c r="A65" s="17">
        <v>218</v>
      </c>
      <c r="B65" s="46" t="s">
        <v>229</v>
      </c>
      <c r="C65" s="47" t="s">
        <v>218</v>
      </c>
      <c r="D65" s="20">
        <f t="shared" si="17"/>
        <v>21259.51</v>
      </c>
      <c r="E65" s="25">
        <v>0.89</v>
      </c>
      <c r="F65" s="21">
        <v>1.4</v>
      </c>
      <c r="G65" s="22">
        <f t="shared" ref="G65:G70" si="27">$G$7</f>
        <v>1.2</v>
      </c>
      <c r="H65" s="23">
        <f>$H$7</f>
        <v>1</v>
      </c>
      <c r="I65" s="24">
        <f t="shared" si="22"/>
        <v>1.68</v>
      </c>
      <c r="J65" s="37">
        <f t="shared" si="18"/>
        <v>1.006</v>
      </c>
      <c r="K65" s="25">
        <f t="shared" si="23"/>
        <v>31977.94</v>
      </c>
      <c r="L65" s="43"/>
    </row>
    <row r="66" spans="1:12" ht="15.75">
      <c r="A66" s="17">
        <v>219</v>
      </c>
      <c r="B66" s="46" t="s">
        <v>366</v>
      </c>
      <c r="C66" s="47" t="s">
        <v>218</v>
      </c>
      <c r="D66" s="20">
        <f t="shared" si="17"/>
        <v>21259.51</v>
      </c>
      <c r="E66" s="25">
        <v>0.53</v>
      </c>
      <c r="F66" s="21">
        <f t="shared" ref="F66:F68" si="28">$F$7</f>
        <v>0.86237699999999995</v>
      </c>
      <c r="G66" s="22">
        <f t="shared" si="27"/>
        <v>1.2</v>
      </c>
      <c r="H66" s="23">
        <v>1</v>
      </c>
      <c r="I66" s="24">
        <f t="shared" si="22"/>
        <v>1.0348520000000001</v>
      </c>
      <c r="J66" s="37">
        <f t="shared" si="18"/>
        <v>1.006</v>
      </c>
      <c r="K66" s="25">
        <f t="shared" si="23"/>
        <v>11730.2</v>
      </c>
      <c r="L66" s="43"/>
    </row>
    <row r="67" spans="1:12" ht="31.5">
      <c r="A67" s="5">
        <v>221</v>
      </c>
      <c r="B67" s="46" t="s">
        <v>230</v>
      </c>
      <c r="C67" s="47" t="s">
        <v>218</v>
      </c>
      <c r="D67" s="20">
        <f t="shared" si="17"/>
        <v>21259.51</v>
      </c>
      <c r="E67" s="25">
        <v>1</v>
      </c>
      <c r="F67" s="21">
        <f t="shared" si="28"/>
        <v>0.86237699999999995</v>
      </c>
      <c r="G67" s="22">
        <f t="shared" si="27"/>
        <v>1.2</v>
      </c>
      <c r="H67" s="23">
        <v>1</v>
      </c>
      <c r="I67" s="24">
        <f t="shared" si="22"/>
        <v>1.0348520000000001</v>
      </c>
      <c r="J67" s="37">
        <f t="shared" si="18"/>
        <v>1.006</v>
      </c>
      <c r="K67" s="25">
        <f t="shared" si="23"/>
        <v>22132.45</v>
      </c>
      <c r="L67" s="43"/>
    </row>
    <row r="68" spans="1:12" ht="15.75">
      <c r="A68" s="5">
        <v>222</v>
      </c>
      <c r="B68" s="46" t="s">
        <v>232</v>
      </c>
      <c r="C68" s="47" t="s">
        <v>231</v>
      </c>
      <c r="D68" s="20">
        <f t="shared" si="17"/>
        <v>21259.51</v>
      </c>
      <c r="E68" s="25">
        <v>2.0499999999999998</v>
      </c>
      <c r="F68" s="21">
        <f t="shared" si="28"/>
        <v>0.86237699999999995</v>
      </c>
      <c r="G68" s="22">
        <f t="shared" si="27"/>
        <v>1.2</v>
      </c>
      <c r="H68" s="23">
        <v>1</v>
      </c>
      <c r="I68" s="24">
        <f t="shared" si="22"/>
        <v>1.0348520000000001</v>
      </c>
      <c r="J68" s="37">
        <f t="shared" si="18"/>
        <v>1.006</v>
      </c>
      <c r="K68" s="25">
        <f t="shared" si="23"/>
        <v>45371.519999999997</v>
      </c>
      <c r="L68" s="43"/>
    </row>
    <row r="69" spans="1:12" ht="31.5">
      <c r="A69" s="5">
        <v>232</v>
      </c>
      <c r="B69" s="46" t="s">
        <v>243</v>
      </c>
      <c r="C69" s="47" t="s">
        <v>237</v>
      </c>
      <c r="D69" s="20">
        <f t="shared" si="17"/>
        <v>21259.51</v>
      </c>
      <c r="E69" s="25">
        <v>1.44</v>
      </c>
      <c r="F69" s="21">
        <v>1.4</v>
      </c>
      <c r="G69" s="22">
        <f t="shared" si="27"/>
        <v>1.2</v>
      </c>
      <c r="H69" s="23">
        <v>1</v>
      </c>
      <c r="I69" s="24">
        <f t="shared" si="22"/>
        <v>1.68</v>
      </c>
      <c r="J69" s="37">
        <f t="shared" si="18"/>
        <v>1.006</v>
      </c>
      <c r="K69" s="25">
        <f t="shared" si="23"/>
        <v>51739.59</v>
      </c>
      <c r="L69" s="43"/>
    </row>
    <row r="70" spans="1:12" ht="31.5">
      <c r="A70" s="5">
        <v>240</v>
      </c>
      <c r="B70" s="46" t="s">
        <v>252</v>
      </c>
      <c r="C70" s="47" t="s">
        <v>251</v>
      </c>
      <c r="D70" s="20">
        <f t="shared" si="17"/>
        <v>21259.51</v>
      </c>
      <c r="E70" s="25">
        <v>0.86</v>
      </c>
      <c r="F70" s="21">
        <v>1.4</v>
      </c>
      <c r="G70" s="22">
        <f t="shared" si="27"/>
        <v>1.2</v>
      </c>
      <c r="H70" s="23">
        <v>1</v>
      </c>
      <c r="I70" s="24">
        <f t="shared" si="22"/>
        <v>1.68</v>
      </c>
      <c r="J70" s="37">
        <f t="shared" si="18"/>
        <v>1.006</v>
      </c>
      <c r="K70" s="25">
        <f t="shared" si="23"/>
        <v>30900.03</v>
      </c>
      <c r="L70" s="43"/>
    </row>
    <row r="71" spans="1:12" ht="15.75">
      <c r="A71" s="5">
        <v>266</v>
      </c>
      <c r="B71" s="46" t="s">
        <v>279</v>
      </c>
      <c r="C71" s="47" t="s">
        <v>267</v>
      </c>
      <c r="D71" s="20">
        <f t="shared" si="17"/>
        <v>21259.51</v>
      </c>
      <c r="E71" s="25">
        <v>0.76</v>
      </c>
      <c r="F71" s="21">
        <f t="shared" ref="F71:F72" si="29">$F$7</f>
        <v>0.86237699999999995</v>
      </c>
      <c r="G71" s="22">
        <v>1</v>
      </c>
      <c r="H71" s="23">
        <v>1</v>
      </c>
      <c r="I71" s="24">
        <f t="shared" si="22"/>
        <v>0.86237699999999995</v>
      </c>
      <c r="J71" s="37">
        <f t="shared" si="18"/>
        <v>1.006</v>
      </c>
      <c r="K71" s="25">
        <f t="shared" si="23"/>
        <v>14017.22</v>
      </c>
      <c r="L71" s="43"/>
    </row>
    <row r="72" spans="1:12" ht="15.75">
      <c r="A72" s="5">
        <v>305</v>
      </c>
      <c r="B72" s="46" t="s">
        <v>320</v>
      </c>
      <c r="C72" s="47" t="s">
        <v>319</v>
      </c>
      <c r="D72" s="20">
        <f t="shared" ref="D72:D81" si="30">$D$7</f>
        <v>21259.51</v>
      </c>
      <c r="E72" s="25">
        <v>1.02</v>
      </c>
      <c r="F72" s="21">
        <f t="shared" si="29"/>
        <v>0.86237699999999995</v>
      </c>
      <c r="G72" s="22">
        <f t="shared" ref="G72:G81" si="31">$G$7</f>
        <v>1.2</v>
      </c>
      <c r="H72" s="23">
        <f t="shared" ref="H72" si="32">$H$7</f>
        <v>1</v>
      </c>
      <c r="I72" s="24">
        <f t="shared" ref="I72:I81" si="33">ROUND(F72*G72*H72,6)</f>
        <v>1.0348520000000001</v>
      </c>
      <c r="J72" s="37">
        <f t="shared" ref="J72:J81" si="34">$J$7</f>
        <v>1.006</v>
      </c>
      <c r="K72" s="25">
        <f t="shared" ref="K72:K81" si="35">ROUND(D72*E72*I72*J72,2)</f>
        <v>22575.1</v>
      </c>
      <c r="L72" s="43"/>
    </row>
    <row r="73" spans="1:12" ht="15.75">
      <c r="A73" s="5">
        <v>306</v>
      </c>
      <c r="B73" s="46" t="s">
        <v>321</v>
      </c>
      <c r="C73" s="47" t="s">
        <v>319</v>
      </c>
      <c r="D73" s="20">
        <f t="shared" si="30"/>
        <v>21259.51</v>
      </c>
      <c r="E73" s="25">
        <v>1.49</v>
      </c>
      <c r="F73" s="21">
        <v>1.4</v>
      </c>
      <c r="G73" s="22">
        <f t="shared" si="31"/>
        <v>1.2</v>
      </c>
      <c r="H73" s="23">
        <v>1</v>
      </c>
      <c r="I73" s="24">
        <f t="shared" si="33"/>
        <v>1.68</v>
      </c>
      <c r="J73" s="37">
        <f t="shared" si="34"/>
        <v>1.006</v>
      </c>
      <c r="K73" s="25">
        <f t="shared" si="35"/>
        <v>53536.11</v>
      </c>
      <c r="L73" s="43"/>
    </row>
    <row r="74" spans="1:12" ht="15.75">
      <c r="A74" s="5">
        <v>307</v>
      </c>
      <c r="B74" s="33" t="s">
        <v>322</v>
      </c>
      <c r="C74" s="10" t="s">
        <v>319</v>
      </c>
      <c r="D74" s="20">
        <f t="shared" si="30"/>
        <v>21259.51</v>
      </c>
      <c r="E74" s="25">
        <v>2.14</v>
      </c>
      <c r="F74" s="21">
        <f t="shared" ref="F74:F81" si="36">$F$7</f>
        <v>0.86237699999999995</v>
      </c>
      <c r="G74" s="22">
        <f t="shared" si="31"/>
        <v>1.2</v>
      </c>
      <c r="H74" s="23">
        <f t="shared" ref="H74:H77" si="37">$H$7</f>
        <v>1</v>
      </c>
      <c r="I74" s="24">
        <f t="shared" si="33"/>
        <v>1.0348520000000001</v>
      </c>
      <c r="J74" s="37">
        <f t="shared" si="34"/>
        <v>1.006</v>
      </c>
      <c r="K74" s="25">
        <f t="shared" si="35"/>
        <v>47363.44</v>
      </c>
      <c r="L74" s="43"/>
    </row>
    <row r="75" spans="1:12" ht="15.75">
      <c r="A75" s="5">
        <v>308</v>
      </c>
      <c r="B75" s="33" t="s">
        <v>323</v>
      </c>
      <c r="C75" s="10" t="s">
        <v>319</v>
      </c>
      <c r="D75" s="20">
        <f t="shared" si="30"/>
        <v>21259.51</v>
      </c>
      <c r="E75" s="25">
        <v>1.25</v>
      </c>
      <c r="F75" s="21">
        <f t="shared" si="36"/>
        <v>0.86237699999999995</v>
      </c>
      <c r="G75" s="22">
        <f t="shared" si="31"/>
        <v>1.2</v>
      </c>
      <c r="H75" s="23">
        <f t="shared" si="37"/>
        <v>1</v>
      </c>
      <c r="I75" s="24">
        <f t="shared" si="33"/>
        <v>1.0348520000000001</v>
      </c>
      <c r="J75" s="37">
        <f t="shared" si="34"/>
        <v>1.006</v>
      </c>
      <c r="K75" s="25">
        <f t="shared" si="35"/>
        <v>27665.56</v>
      </c>
      <c r="L75" s="43"/>
    </row>
    <row r="76" spans="1:12" ht="15.75">
      <c r="A76" s="5">
        <v>309</v>
      </c>
      <c r="B76" s="33" t="s">
        <v>324</v>
      </c>
      <c r="C76" s="10" t="s">
        <v>319</v>
      </c>
      <c r="D76" s="20">
        <f t="shared" si="30"/>
        <v>21259.51</v>
      </c>
      <c r="E76" s="25">
        <v>2.76</v>
      </c>
      <c r="F76" s="21">
        <f t="shared" si="36"/>
        <v>0.86237699999999995</v>
      </c>
      <c r="G76" s="22">
        <f t="shared" si="31"/>
        <v>1.2</v>
      </c>
      <c r="H76" s="23">
        <f t="shared" si="37"/>
        <v>1</v>
      </c>
      <c r="I76" s="24">
        <f t="shared" si="33"/>
        <v>1.0348520000000001</v>
      </c>
      <c r="J76" s="37">
        <f t="shared" si="34"/>
        <v>1.006</v>
      </c>
      <c r="K76" s="25">
        <f t="shared" si="35"/>
        <v>61085.56</v>
      </c>
      <c r="L76" s="43"/>
    </row>
    <row r="77" spans="1:12" ht="15.75">
      <c r="A77" s="5">
        <v>311</v>
      </c>
      <c r="B77" s="33" t="s">
        <v>326</v>
      </c>
      <c r="C77" s="10" t="s">
        <v>319</v>
      </c>
      <c r="D77" s="20">
        <f t="shared" si="30"/>
        <v>21259.51</v>
      </c>
      <c r="E77" s="25">
        <v>1.06</v>
      </c>
      <c r="F77" s="21">
        <f t="shared" si="36"/>
        <v>0.86237699999999995</v>
      </c>
      <c r="G77" s="22">
        <f t="shared" si="31"/>
        <v>1.2</v>
      </c>
      <c r="H77" s="23">
        <f t="shared" si="37"/>
        <v>1</v>
      </c>
      <c r="I77" s="24">
        <f t="shared" si="33"/>
        <v>1.0348520000000001</v>
      </c>
      <c r="J77" s="37">
        <f t="shared" si="34"/>
        <v>1.006</v>
      </c>
      <c r="K77" s="25">
        <f t="shared" si="35"/>
        <v>23460.400000000001</v>
      </c>
      <c r="L77" s="43"/>
    </row>
    <row r="78" spans="1:12" ht="15.75">
      <c r="A78" s="5">
        <v>312</v>
      </c>
      <c r="B78" s="46" t="s">
        <v>327</v>
      </c>
      <c r="C78" s="47" t="s">
        <v>319</v>
      </c>
      <c r="D78" s="20">
        <f t="shared" si="30"/>
        <v>21259.51</v>
      </c>
      <c r="E78" s="25">
        <v>1.1599999999999999</v>
      </c>
      <c r="F78" s="21">
        <f t="shared" si="36"/>
        <v>0.86237699999999995</v>
      </c>
      <c r="G78" s="22">
        <f t="shared" si="31"/>
        <v>1.2</v>
      </c>
      <c r="H78" s="23">
        <v>1</v>
      </c>
      <c r="I78" s="24">
        <f t="shared" si="33"/>
        <v>1.0348520000000001</v>
      </c>
      <c r="J78" s="37">
        <f t="shared" si="34"/>
        <v>1.006</v>
      </c>
      <c r="K78" s="25">
        <f t="shared" si="35"/>
        <v>25673.64</v>
      </c>
      <c r="L78" s="43"/>
    </row>
    <row r="79" spans="1:12" ht="15.75">
      <c r="A79" s="5">
        <v>313</v>
      </c>
      <c r="B79" s="33" t="s">
        <v>328</v>
      </c>
      <c r="C79" s="10" t="s">
        <v>319</v>
      </c>
      <c r="D79" s="20">
        <f t="shared" si="30"/>
        <v>21259.51</v>
      </c>
      <c r="E79" s="25">
        <v>3.32</v>
      </c>
      <c r="F79" s="21">
        <f t="shared" si="36"/>
        <v>0.86237699999999995</v>
      </c>
      <c r="G79" s="22">
        <f t="shared" si="31"/>
        <v>1.2</v>
      </c>
      <c r="H79" s="23">
        <f t="shared" ref="H79" si="38">$H$7</f>
        <v>1</v>
      </c>
      <c r="I79" s="24">
        <f t="shared" si="33"/>
        <v>1.0348520000000001</v>
      </c>
      <c r="J79" s="37">
        <f t="shared" si="34"/>
        <v>1.006</v>
      </c>
      <c r="K79" s="25">
        <f t="shared" si="35"/>
        <v>73479.73</v>
      </c>
      <c r="L79" s="43"/>
    </row>
    <row r="80" spans="1:12" ht="15.75">
      <c r="A80" s="5">
        <v>315</v>
      </c>
      <c r="B80" s="46" t="s">
        <v>331</v>
      </c>
      <c r="C80" s="47" t="s">
        <v>329</v>
      </c>
      <c r="D80" s="20">
        <f t="shared" si="30"/>
        <v>21259.51</v>
      </c>
      <c r="E80" s="25">
        <v>3.5</v>
      </c>
      <c r="F80" s="21">
        <f t="shared" si="36"/>
        <v>0.86237699999999995</v>
      </c>
      <c r="G80" s="22">
        <f t="shared" si="31"/>
        <v>1.2</v>
      </c>
      <c r="H80" s="23">
        <v>1</v>
      </c>
      <c r="I80" s="24">
        <f t="shared" si="33"/>
        <v>1.0348520000000001</v>
      </c>
      <c r="J80" s="37">
        <f t="shared" si="34"/>
        <v>1.006</v>
      </c>
      <c r="K80" s="25">
        <f t="shared" si="35"/>
        <v>77463.570000000007</v>
      </c>
      <c r="L80" s="43"/>
    </row>
    <row r="81" spans="1:12" ht="15.75">
      <c r="A81" s="5">
        <v>343</v>
      </c>
      <c r="B81" s="46" t="s">
        <v>380</v>
      </c>
      <c r="C81" s="47" t="s">
        <v>379</v>
      </c>
      <c r="D81" s="20">
        <f t="shared" si="30"/>
        <v>21259.51</v>
      </c>
      <c r="E81" s="25">
        <v>1.5</v>
      </c>
      <c r="F81" s="21">
        <f t="shared" si="36"/>
        <v>0.86237699999999995</v>
      </c>
      <c r="G81" s="22">
        <f t="shared" si="31"/>
        <v>1.2</v>
      </c>
      <c r="H81" s="23">
        <v>1</v>
      </c>
      <c r="I81" s="24">
        <f t="shared" si="33"/>
        <v>1.0348520000000001</v>
      </c>
      <c r="J81" s="37">
        <f t="shared" si="34"/>
        <v>1.006</v>
      </c>
      <c r="K81" s="25">
        <f t="shared" si="35"/>
        <v>33198.67</v>
      </c>
      <c r="L81" s="43"/>
    </row>
    <row r="82" spans="1:12" ht="75.75" customHeight="1">
      <c r="A82" s="49" t="s">
        <v>347</v>
      </c>
      <c r="B82" s="55" t="s">
        <v>403</v>
      </c>
      <c r="C82" s="55"/>
      <c r="D82" s="55"/>
      <c r="E82" s="55"/>
      <c r="F82" s="55"/>
      <c r="G82" s="55"/>
      <c r="H82" s="55"/>
      <c r="I82" s="55"/>
      <c r="J82" s="55"/>
      <c r="K82" s="55"/>
    </row>
    <row r="83" spans="1:12" ht="15.75">
      <c r="A83" s="49"/>
      <c r="B83" s="56"/>
      <c r="C83" s="56"/>
      <c r="D83" s="56"/>
      <c r="E83" s="56"/>
      <c r="F83" s="56"/>
      <c r="G83" s="56"/>
      <c r="H83" s="56"/>
      <c r="I83" s="56"/>
      <c r="J83" s="56"/>
      <c r="K83" s="56"/>
    </row>
  </sheetData>
  <autoFilter ref="A6:K83"/>
  <mergeCells count="5">
    <mergeCell ref="B82:K82"/>
    <mergeCell ref="G2:K2"/>
    <mergeCell ref="A4:K4"/>
    <mergeCell ref="G1:K1"/>
    <mergeCell ref="B83:K83"/>
  </mergeCells>
  <pageMargins left="0" right="0" top="0" bottom="0" header="0.31496062992125984" footer="0.31496062992125984"/>
  <pageSetup paperSize="9" scale="57" fitToHeight="1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51"/>
  <sheetViews>
    <sheetView zoomScale="80" zoomScaleNormal="80" workbookViewId="0">
      <pane xSplit="3" ySplit="7" topLeftCell="D345" activePane="bottomRight" state="frozen"/>
      <selection activeCell="I251" sqref="I251"/>
      <selection pane="topRight" activeCell="I251" sqref="I251"/>
      <selection pane="bottomLeft" activeCell="I251" sqref="I251"/>
      <selection pane="bottomRight" activeCell="B353" sqref="B353"/>
    </sheetView>
  </sheetViews>
  <sheetFormatPr defaultRowHeight="15"/>
  <cols>
    <col min="1" max="1" width="6.5703125" style="6" customWidth="1"/>
    <col min="2" max="2" width="73" style="27" customWidth="1"/>
    <col min="3" max="3" width="25.85546875" style="38" customWidth="1"/>
    <col min="4" max="4" width="19.140625" style="6" customWidth="1"/>
    <col min="5" max="5" width="16.28515625" style="6" customWidth="1"/>
    <col min="6" max="6" width="14.5703125" style="6" customWidth="1"/>
    <col min="7" max="7" width="13" style="6" customWidth="1"/>
    <col min="8" max="8" width="14.28515625" style="6" customWidth="1"/>
    <col min="9" max="10" width="16.140625" style="6" customWidth="1"/>
    <col min="11" max="11" width="20.42578125" style="6" customWidth="1"/>
    <col min="12" max="12" width="12.42578125" style="7" bestFit="1" customWidth="1"/>
    <col min="13" max="16384" width="9.140625" style="7"/>
  </cols>
  <sheetData>
    <row r="1" spans="1:12" ht="81.75" customHeight="1">
      <c r="G1" s="58" t="s">
        <v>397</v>
      </c>
      <c r="H1" s="59"/>
      <c r="I1" s="59"/>
      <c r="J1" s="59"/>
      <c r="K1" s="59"/>
    </row>
    <row r="2" spans="1:12" ht="63.75" customHeight="1">
      <c r="G2" s="58" t="s">
        <v>390</v>
      </c>
      <c r="H2" s="59"/>
      <c r="I2" s="59"/>
      <c r="J2" s="59"/>
      <c r="K2" s="59"/>
    </row>
    <row r="3" spans="1:12" ht="7.5" hidden="1" customHeight="1"/>
    <row r="4" spans="1:12" ht="42.75" customHeight="1">
      <c r="A4" s="57" t="s">
        <v>383</v>
      </c>
      <c r="B4" s="57"/>
      <c r="C4" s="57"/>
      <c r="D4" s="57"/>
      <c r="E4" s="57"/>
      <c r="F4" s="57"/>
      <c r="G4" s="57"/>
      <c r="H4" s="57"/>
      <c r="I4" s="57"/>
      <c r="J4" s="57"/>
      <c r="K4" s="57"/>
    </row>
    <row r="5" spans="1:12" ht="98.25" customHeight="1">
      <c r="A5" s="5" t="s">
        <v>343</v>
      </c>
      <c r="B5" s="26" t="s">
        <v>344</v>
      </c>
      <c r="C5" s="8" t="s">
        <v>345</v>
      </c>
      <c r="D5" s="5" t="s">
        <v>346</v>
      </c>
      <c r="E5" s="1" t="s">
        <v>0</v>
      </c>
      <c r="F5" s="2" t="s">
        <v>1</v>
      </c>
      <c r="G5" s="2" t="s">
        <v>2</v>
      </c>
      <c r="H5" s="2" t="s">
        <v>400</v>
      </c>
      <c r="I5" s="2" t="s">
        <v>401</v>
      </c>
      <c r="J5" s="2" t="s">
        <v>393</v>
      </c>
      <c r="K5" s="3" t="s">
        <v>412</v>
      </c>
    </row>
    <row r="6" spans="1:12" ht="11.25" customHeight="1">
      <c r="A6" s="9">
        <v>1</v>
      </c>
      <c r="B6" s="28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</row>
    <row r="7" spans="1:12" s="13" customFormat="1" ht="32.25" hidden="1" customHeight="1">
      <c r="A7" s="34"/>
      <c r="B7" s="19"/>
      <c r="C7" s="39"/>
      <c r="D7" s="11">
        <v>21259.51</v>
      </c>
      <c r="E7" s="11"/>
      <c r="F7" s="12">
        <v>0.86237699999999995</v>
      </c>
      <c r="G7" s="29">
        <v>1.1000000000000001</v>
      </c>
      <c r="H7" s="16">
        <v>1</v>
      </c>
      <c r="I7" s="12">
        <f>ROUND(F7*G7*H7,6)</f>
        <v>0.94861499999999999</v>
      </c>
      <c r="J7" s="12">
        <v>1.006</v>
      </c>
      <c r="K7" s="4"/>
    </row>
    <row r="8" spans="1:12" s="14" customFormat="1" ht="31.5">
      <c r="A8" s="5">
        <v>1</v>
      </c>
      <c r="B8" s="33" t="s">
        <v>4</v>
      </c>
      <c r="C8" s="10" t="s">
        <v>3</v>
      </c>
      <c r="D8" s="20">
        <f t="shared" ref="D8:D71" si="0">$D$7</f>
        <v>21259.51</v>
      </c>
      <c r="E8" s="25">
        <v>0.5</v>
      </c>
      <c r="F8" s="21">
        <f t="shared" ref="F8:F27" si="1">$F$7</f>
        <v>0.86237699999999995</v>
      </c>
      <c r="G8" s="37">
        <f t="shared" ref="G8:G23" si="2">$G$7</f>
        <v>1.1000000000000001</v>
      </c>
      <c r="H8" s="23">
        <f>$H$7</f>
        <v>1</v>
      </c>
      <c r="I8" s="24">
        <f>ROUND(F8*G8*H8,6)</f>
        <v>0.94861499999999999</v>
      </c>
      <c r="J8" s="37">
        <f t="shared" ref="J8:J71" si="3">$J$7</f>
        <v>1.006</v>
      </c>
      <c r="K8" s="25">
        <f>ROUND(D8*E8*I8*J8,2)</f>
        <v>10144.049999999999</v>
      </c>
      <c r="L8" s="53"/>
    </row>
    <row r="9" spans="1:12" s="14" customFormat="1" ht="31.5">
      <c r="A9" s="5">
        <v>2</v>
      </c>
      <c r="B9" s="46" t="s">
        <v>6</v>
      </c>
      <c r="C9" s="47" t="s">
        <v>5</v>
      </c>
      <c r="D9" s="20">
        <f t="shared" si="0"/>
        <v>21259.51</v>
      </c>
      <c r="E9" s="25">
        <v>0.93</v>
      </c>
      <c r="F9" s="21">
        <f t="shared" si="1"/>
        <v>0.86237699999999995</v>
      </c>
      <c r="G9" s="37">
        <f t="shared" si="2"/>
        <v>1.1000000000000001</v>
      </c>
      <c r="H9" s="23">
        <f>$H$7</f>
        <v>1</v>
      </c>
      <c r="I9" s="24">
        <f t="shared" ref="I9:I36" si="4">ROUND(F9*G9*H9,6)</f>
        <v>0.94861499999999999</v>
      </c>
      <c r="J9" s="37">
        <f t="shared" si="3"/>
        <v>1.006</v>
      </c>
      <c r="K9" s="25">
        <f t="shared" ref="K9:K36" si="5">ROUND(D9*E9*I9*J9,2)</f>
        <v>18867.93</v>
      </c>
      <c r="L9" s="53"/>
    </row>
    <row r="10" spans="1:12" s="14" customFormat="1" ht="31.5">
      <c r="A10" s="5">
        <v>3</v>
      </c>
      <c r="B10" s="33" t="s">
        <v>7</v>
      </c>
      <c r="C10" s="10" t="s">
        <v>5</v>
      </c>
      <c r="D10" s="20">
        <f t="shared" si="0"/>
        <v>21259.51</v>
      </c>
      <c r="E10" s="25">
        <v>0.28000000000000003</v>
      </c>
      <c r="F10" s="21">
        <f t="shared" si="1"/>
        <v>0.86237699999999995</v>
      </c>
      <c r="G10" s="37">
        <f t="shared" si="2"/>
        <v>1.1000000000000001</v>
      </c>
      <c r="H10" s="23">
        <f t="shared" ref="H10:H16" si="6">$H$7</f>
        <v>1</v>
      </c>
      <c r="I10" s="24">
        <f t="shared" si="4"/>
        <v>0.94861499999999999</v>
      </c>
      <c r="J10" s="37">
        <f t="shared" si="3"/>
        <v>1.006</v>
      </c>
      <c r="K10" s="25">
        <f t="shared" si="5"/>
        <v>5680.67</v>
      </c>
      <c r="L10" s="53"/>
    </row>
    <row r="11" spans="1:12" s="14" customFormat="1" ht="31.5">
      <c r="A11" s="5">
        <v>4</v>
      </c>
      <c r="B11" s="33" t="s">
        <v>8</v>
      </c>
      <c r="C11" s="10" t="s">
        <v>5</v>
      </c>
      <c r="D11" s="20">
        <f t="shared" si="0"/>
        <v>21259.51</v>
      </c>
      <c r="E11" s="25">
        <v>0.98</v>
      </c>
      <c r="F11" s="21">
        <f t="shared" si="1"/>
        <v>0.86237699999999995</v>
      </c>
      <c r="G11" s="37">
        <f t="shared" si="2"/>
        <v>1.1000000000000001</v>
      </c>
      <c r="H11" s="23">
        <f t="shared" si="6"/>
        <v>1</v>
      </c>
      <c r="I11" s="24">
        <f t="shared" si="4"/>
        <v>0.94861499999999999</v>
      </c>
      <c r="J11" s="37">
        <f t="shared" si="3"/>
        <v>1.006</v>
      </c>
      <c r="K11" s="25">
        <f t="shared" si="5"/>
        <v>19882.330000000002</v>
      </c>
      <c r="L11" s="53"/>
    </row>
    <row r="12" spans="1:12" s="14" customFormat="1" ht="31.5">
      <c r="A12" s="5">
        <v>5</v>
      </c>
      <c r="B12" s="33" t="s">
        <v>9</v>
      </c>
      <c r="C12" s="10" t="s">
        <v>5</v>
      </c>
      <c r="D12" s="20">
        <f t="shared" si="0"/>
        <v>21259.51</v>
      </c>
      <c r="E12" s="25">
        <v>1.01</v>
      </c>
      <c r="F12" s="21">
        <f t="shared" si="1"/>
        <v>0.86237699999999995</v>
      </c>
      <c r="G12" s="37">
        <f t="shared" si="2"/>
        <v>1.1000000000000001</v>
      </c>
      <c r="H12" s="23">
        <f t="shared" si="6"/>
        <v>1</v>
      </c>
      <c r="I12" s="24">
        <f t="shared" si="4"/>
        <v>0.94861499999999999</v>
      </c>
      <c r="J12" s="37">
        <f t="shared" si="3"/>
        <v>1.006</v>
      </c>
      <c r="K12" s="25">
        <f t="shared" si="5"/>
        <v>20490.97</v>
      </c>
      <c r="L12" s="53"/>
    </row>
    <row r="13" spans="1:12" s="14" customFormat="1" ht="31.5">
      <c r="A13" s="5">
        <v>6</v>
      </c>
      <c r="B13" s="33" t="s">
        <v>10</v>
      </c>
      <c r="C13" s="10" t="s">
        <v>5</v>
      </c>
      <c r="D13" s="20">
        <f t="shared" si="0"/>
        <v>21259.51</v>
      </c>
      <c r="E13" s="25">
        <v>0.74</v>
      </c>
      <c r="F13" s="21">
        <f t="shared" si="1"/>
        <v>0.86237699999999995</v>
      </c>
      <c r="G13" s="37">
        <f t="shared" si="2"/>
        <v>1.1000000000000001</v>
      </c>
      <c r="H13" s="23">
        <f t="shared" si="6"/>
        <v>1</v>
      </c>
      <c r="I13" s="24">
        <f t="shared" si="4"/>
        <v>0.94861499999999999</v>
      </c>
      <c r="J13" s="37">
        <f t="shared" si="3"/>
        <v>1.006</v>
      </c>
      <c r="K13" s="25">
        <f t="shared" si="5"/>
        <v>15013.19</v>
      </c>
      <c r="L13" s="53"/>
    </row>
    <row r="14" spans="1:12" s="14" customFormat="1" ht="31.5">
      <c r="A14" s="5">
        <v>7</v>
      </c>
      <c r="B14" s="33" t="s">
        <v>11</v>
      </c>
      <c r="C14" s="10" t="s">
        <v>5</v>
      </c>
      <c r="D14" s="20">
        <f t="shared" si="0"/>
        <v>21259.51</v>
      </c>
      <c r="E14" s="25">
        <v>3.21</v>
      </c>
      <c r="F14" s="21">
        <f t="shared" si="1"/>
        <v>0.86237699999999995</v>
      </c>
      <c r="G14" s="37">
        <f t="shared" si="2"/>
        <v>1.1000000000000001</v>
      </c>
      <c r="H14" s="23">
        <f t="shared" si="6"/>
        <v>1</v>
      </c>
      <c r="I14" s="24">
        <f t="shared" si="4"/>
        <v>0.94861499999999999</v>
      </c>
      <c r="J14" s="37">
        <f t="shared" si="3"/>
        <v>1.006</v>
      </c>
      <c r="K14" s="25">
        <f t="shared" si="5"/>
        <v>65124.78</v>
      </c>
      <c r="L14" s="53"/>
    </row>
    <row r="15" spans="1:12" s="14" customFormat="1" ht="31.5">
      <c r="A15" s="5">
        <v>8</v>
      </c>
      <c r="B15" s="33" t="s">
        <v>12</v>
      </c>
      <c r="C15" s="10" t="s">
        <v>5</v>
      </c>
      <c r="D15" s="20">
        <f t="shared" si="0"/>
        <v>21259.51</v>
      </c>
      <c r="E15" s="25">
        <v>0.71</v>
      </c>
      <c r="F15" s="21">
        <f t="shared" si="1"/>
        <v>0.86237699999999995</v>
      </c>
      <c r="G15" s="37">
        <f t="shared" si="2"/>
        <v>1.1000000000000001</v>
      </c>
      <c r="H15" s="23">
        <f t="shared" si="6"/>
        <v>1</v>
      </c>
      <c r="I15" s="24">
        <f t="shared" si="4"/>
        <v>0.94861499999999999</v>
      </c>
      <c r="J15" s="37">
        <f t="shared" si="3"/>
        <v>1.006</v>
      </c>
      <c r="K15" s="25">
        <f t="shared" si="5"/>
        <v>14404.55</v>
      </c>
      <c r="L15" s="53"/>
    </row>
    <row r="16" spans="1:12" s="14" customFormat="1" ht="31.5">
      <c r="A16" s="5">
        <v>9</v>
      </c>
      <c r="B16" s="46" t="s">
        <v>13</v>
      </c>
      <c r="C16" s="47" t="s">
        <v>5</v>
      </c>
      <c r="D16" s="20">
        <f t="shared" si="0"/>
        <v>21259.51</v>
      </c>
      <c r="E16" s="25">
        <v>0.89</v>
      </c>
      <c r="F16" s="21">
        <f t="shared" si="1"/>
        <v>0.86237699999999995</v>
      </c>
      <c r="G16" s="37">
        <f t="shared" si="2"/>
        <v>1.1000000000000001</v>
      </c>
      <c r="H16" s="23">
        <f t="shared" si="6"/>
        <v>1</v>
      </c>
      <c r="I16" s="24">
        <f t="shared" si="4"/>
        <v>0.94861499999999999</v>
      </c>
      <c r="J16" s="37">
        <f t="shared" si="3"/>
        <v>1.006</v>
      </c>
      <c r="K16" s="25">
        <f t="shared" si="5"/>
        <v>18056.400000000001</v>
      </c>
      <c r="L16" s="53"/>
    </row>
    <row r="17" spans="1:12" s="14" customFormat="1" ht="31.5">
      <c r="A17" s="5">
        <v>10</v>
      </c>
      <c r="B17" s="46" t="s">
        <v>14</v>
      </c>
      <c r="C17" s="47" t="s">
        <v>5</v>
      </c>
      <c r="D17" s="20">
        <f t="shared" si="0"/>
        <v>21259.51</v>
      </c>
      <c r="E17" s="25">
        <v>0.46</v>
      </c>
      <c r="F17" s="21">
        <f t="shared" si="1"/>
        <v>0.86237699999999995</v>
      </c>
      <c r="G17" s="37">
        <f t="shared" si="2"/>
        <v>1.1000000000000001</v>
      </c>
      <c r="H17" s="23">
        <v>1</v>
      </c>
      <c r="I17" s="24">
        <f t="shared" si="4"/>
        <v>0.94861499999999999</v>
      </c>
      <c r="J17" s="37">
        <f t="shared" si="3"/>
        <v>1.006</v>
      </c>
      <c r="K17" s="25">
        <f t="shared" si="5"/>
        <v>9332.52</v>
      </c>
      <c r="L17" s="53"/>
    </row>
    <row r="18" spans="1:12" s="14" customFormat="1" ht="31.5">
      <c r="A18" s="5">
        <v>11</v>
      </c>
      <c r="B18" s="46" t="s">
        <v>15</v>
      </c>
      <c r="C18" s="47" t="s">
        <v>5</v>
      </c>
      <c r="D18" s="20">
        <f t="shared" si="0"/>
        <v>21259.51</v>
      </c>
      <c r="E18" s="25">
        <v>0.39</v>
      </c>
      <c r="F18" s="21">
        <f t="shared" si="1"/>
        <v>0.86237699999999995</v>
      </c>
      <c r="G18" s="37">
        <f t="shared" si="2"/>
        <v>1.1000000000000001</v>
      </c>
      <c r="H18" s="23">
        <f t="shared" ref="H18:H22" si="7">$H$7</f>
        <v>1</v>
      </c>
      <c r="I18" s="24">
        <f t="shared" si="4"/>
        <v>0.94861499999999999</v>
      </c>
      <c r="J18" s="37">
        <f t="shared" si="3"/>
        <v>1.006</v>
      </c>
      <c r="K18" s="25">
        <f t="shared" si="5"/>
        <v>7912.36</v>
      </c>
      <c r="L18" s="53"/>
    </row>
    <row r="19" spans="1:12" s="14" customFormat="1" ht="31.5">
      <c r="A19" s="5">
        <v>12</v>
      </c>
      <c r="B19" s="46" t="s">
        <v>16</v>
      </c>
      <c r="C19" s="47" t="s">
        <v>5</v>
      </c>
      <c r="D19" s="20">
        <f t="shared" si="0"/>
        <v>21259.51</v>
      </c>
      <c r="E19" s="25">
        <v>0.57999999999999996</v>
      </c>
      <c r="F19" s="21">
        <f t="shared" si="1"/>
        <v>0.86237699999999995</v>
      </c>
      <c r="G19" s="37">
        <f t="shared" si="2"/>
        <v>1.1000000000000001</v>
      </c>
      <c r="H19" s="23">
        <f t="shared" si="7"/>
        <v>1</v>
      </c>
      <c r="I19" s="24">
        <f t="shared" si="4"/>
        <v>0.94861499999999999</v>
      </c>
      <c r="J19" s="37">
        <f t="shared" si="3"/>
        <v>1.006</v>
      </c>
      <c r="K19" s="25">
        <f t="shared" si="5"/>
        <v>11767.09</v>
      </c>
      <c r="L19" s="53"/>
    </row>
    <row r="20" spans="1:12" s="14" customFormat="1" ht="31.5">
      <c r="A20" s="5">
        <v>13</v>
      </c>
      <c r="B20" s="46" t="s">
        <v>17</v>
      </c>
      <c r="C20" s="47" t="s">
        <v>5</v>
      </c>
      <c r="D20" s="20">
        <f t="shared" si="0"/>
        <v>21259.51</v>
      </c>
      <c r="E20" s="25">
        <v>1.17</v>
      </c>
      <c r="F20" s="21">
        <f t="shared" si="1"/>
        <v>0.86237699999999995</v>
      </c>
      <c r="G20" s="37">
        <f t="shared" si="2"/>
        <v>1.1000000000000001</v>
      </c>
      <c r="H20" s="23">
        <f t="shared" si="7"/>
        <v>1</v>
      </c>
      <c r="I20" s="24">
        <f t="shared" si="4"/>
        <v>0.94861499999999999</v>
      </c>
      <c r="J20" s="37">
        <f t="shared" si="3"/>
        <v>1.006</v>
      </c>
      <c r="K20" s="25">
        <f t="shared" si="5"/>
        <v>23737.07</v>
      </c>
      <c r="L20" s="53"/>
    </row>
    <row r="21" spans="1:12" s="14" customFormat="1" ht="31.5">
      <c r="A21" s="5">
        <v>14</v>
      </c>
      <c r="B21" s="33" t="s">
        <v>18</v>
      </c>
      <c r="C21" s="10" t="s">
        <v>5</v>
      </c>
      <c r="D21" s="20">
        <f t="shared" si="0"/>
        <v>21259.51</v>
      </c>
      <c r="E21" s="25">
        <v>2.2000000000000002</v>
      </c>
      <c r="F21" s="21">
        <f t="shared" si="1"/>
        <v>0.86237699999999995</v>
      </c>
      <c r="G21" s="37">
        <f t="shared" si="2"/>
        <v>1.1000000000000001</v>
      </c>
      <c r="H21" s="23">
        <f t="shared" si="7"/>
        <v>1</v>
      </c>
      <c r="I21" s="24">
        <f t="shared" si="4"/>
        <v>0.94861499999999999</v>
      </c>
      <c r="J21" s="37">
        <f t="shared" si="3"/>
        <v>1.006</v>
      </c>
      <c r="K21" s="25">
        <f t="shared" si="5"/>
        <v>44633.8</v>
      </c>
      <c r="L21" s="53"/>
    </row>
    <row r="22" spans="1:12" s="14" customFormat="1" ht="31.5">
      <c r="A22" s="5">
        <v>15</v>
      </c>
      <c r="B22" s="33" t="s">
        <v>20</v>
      </c>
      <c r="C22" s="10" t="s">
        <v>19</v>
      </c>
      <c r="D22" s="20">
        <f t="shared" si="0"/>
        <v>21259.51</v>
      </c>
      <c r="E22" s="25">
        <v>4.5199999999999996</v>
      </c>
      <c r="F22" s="21">
        <f t="shared" si="1"/>
        <v>0.86237699999999995</v>
      </c>
      <c r="G22" s="37">
        <f t="shared" si="2"/>
        <v>1.1000000000000001</v>
      </c>
      <c r="H22" s="23">
        <f t="shared" si="7"/>
        <v>1</v>
      </c>
      <c r="I22" s="24">
        <f t="shared" si="4"/>
        <v>0.94861499999999999</v>
      </c>
      <c r="J22" s="37">
        <f t="shared" si="3"/>
        <v>1.006</v>
      </c>
      <c r="K22" s="25">
        <f t="shared" si="5"/>
        <v>91702.18</v>
      </c>
      <c r="L22" s="53"/>
    </row>
    <row r="23" spans="1:12" s="14" customFormat="1" ht="31.5">
      <c r="A23" s="5">
        <v>16</v>
      </c>
      <c r="B23" s="46" t="s">
        <v>21</v>
      </c>
      <c r="C23" s="47" t="s">
        <v>19</v>
      </c>
      <c r="D23" s="20">
        <f t="shared" si="0"/>
        <v>21259.51</v>
      </c>
      <c r="E23" s="25">
        <v>0.27</v>
      </c>
      <c r="F23" s="21">
        <f t="shared" si="1"/>
        <v>0.86237699999999995</v>
      </c>
      <c r="G23" s="37">
        <f t="shared" si="2"/>
        <v>1.1000000000000001</v>
      </c>
      <c r="H23" s="23">
        <v>1</v>
      </c>
      <c r="I23" s="24">
        <f t="shared" si="4"/>
        <v>0.94861499999999999</v>
      </c>
      <c r="J23" s="37">
        <f t="shared" si="3"/>
        <v>1.006</v>
      </c>
      <c r="K23" s="25">
        <f t="shared" si="5"/>
        <v>5477.79</v>
      </c>
      <c r="L23" s="53"/>
    </row>
    <row r="24" spans="1:12" s="14" customFormat="1" ht="15.75">
      <c r="A24" s="5">
        <v>17</v>
      </c>
      <c r="B24" s="46" t="s">
        <v>23</v>
      </c>
      <c r="C24" s="47" t="s">
        <v>22</v>
      </c>
      <c r="D24" s="20">
        <f t="shared" si="0"/>
        <v>21259.51</v>
      </c>
      <c r="E24" s="25">
        <v>0.89</v>
      </c>
      <c r="F24" s="21">
        <f t="shared" si="1"/>
        <v>0.86237699999999995</v>
      </c>
      <c r="G24" s="37">
        <v>1</v>
      </c>
      <c r="H24" s="23">
        <v>1</v>
      </c>
      <c r="I24" s="24">
        <f t="shared" si="4"/>
        <v>0.86237699999999995</v>
      </c>
      <c r="J24" s="37">
        <f t="shared" si="3"/>
        <v>1.006</v>
      </c>
      <c r="K24" s="25">
        <f t="shared" si="5"/>
        <v>16414.91</v>
      </c>
      <c r="L24" s="53"/>
    </row>
    <row r="25" spans="1:12" s="14" customFormat="1" ht="15.75">
      <c r="A25" s="5">
        <v>18</v>
      </c>
      <c r="B25" s="46" t="s">
        <v>24</v>
      </c>
      <c r="C25" s="47" t="s">
        <v>22</v>
      </c>
      <c r="D25" s="20">
        <f t="shared" si="0"/>
        <v>21259.51</v>
      </c>
      <c r="E25" s="25">
        <v>2.0099999999999998</v>
      </c>
      <c r="F25" s="21">
        <f t="shared" si="1"/>
        <v>0.86237699999999995</v>
      </c>
      <c r="G25" s="37">
        <f t="shared" ref="G25:G36" si="8">$G$7</f>
        <v>1.1000000000000001</v>
      </c>
      <c r="H25" s="23">
        <f t="shared" ref="H25:H26" si="9">$H$7</f>
        <v>1</v>
      </c>
      <c r="I25" s="24">
        <f t="shared" si="4"/>
        <v>0.94861499999999999</v>
      </c>
      <c r="J25" s="37">
        <f t="shared" si="3"/>
        <v>1.006</v>
      </c>
      <c r="K25" s="25">
        <f t="shared" si="5"/>
        <v>40779.07</v>
      </c>
      <c r="L25" s="53"/>
    </row>
    <row r="26" spans="1:12" s="14" customFormat="1" ht="15.75">
      <c r="A26" s="5">
        <v>19</v>
      </c>
      <c r="B26" s="46" t="s">
        <v>25</v>
      </c>
      <c r="C26" s="47" t="s">
        <v>22</v>
      </c>
      <c r="D26" s="20">
        <f t="shared" si="0"/>
        <v>21259.51</v>
      </c>
      <c r="E26" s="25">
        <v>0.86</v>
      </c>
      <c r="F26" s="21">
        <f t="shared" si="1"/>
        <v>0.86237699999999995</v>
      </c>
      <c r="G26" s="37">
        <f t="shared" si="8"/>
        <v>1.1000000000000001</v>
      </c>
      <c r="H26" s="23">
        <f t="shared" si="9"/>
        <v>1</v>
      </c>
      <c r="I26" s="24">
        <f t="shared" si="4"/>
        <v>0.94861499999999999</v>
      </c>
      <c r="J26" s="37">
        <f t="shared" si="3"/>
        <v>1.006</v>
      </c>
      <c r="K26" s="25">
        <f t="shared" si="5"/>
        <v>17447.759999999998</v>
      </c>
      <c r="L26" s="53"/>
    </row>
    <row r="27" spans="1:12" s="14" customFormat="1" ht="15.75">
      <c r="A27" s="5">
        <v>20</v>
      </c>
      <c r="B27" s="46" t="s">
        <v>26</v>
      </c>
      <c r="C27" s="47" t="s">
        <v>22</v>
      </c>
      <c r="D27" s="20">
        <f t="shared" si="0"/>
        <v>21259.51</v>
      </c>
      <c r="E27" s="25">
        <v>1.21</v>
      </c>
      <c r="F27" s="21">
        <f t="shared" si="1"/>
        <v>0.86237699999999995</v>
      </c>
      <c r="G27" s="37">
        <f t="shared" si="8"/>
        <v>1.1000000000000001</v>
      </c>
      <c r="H27" s="23">
        <v>1</v>
      </c>
      <c r="I27" s="24">
        <f t="shared" si="4"/>
        <v>0.94861499999999999</v>
      </c>
      <c r="J27" s="37">
        <f t="shared" si="3"/>
        <v>1.006</v>
      </c>
      <c r="K27" s="25">
        <f t="shared" si="5"/>
        <v>24548.59</v>
      </c>
      <c r="L27" s="53"/>
    </row>
    <row r="28" spans="1:12" s="14" customFormat="1" ht="15.75">
      <c r="A28" s="5">
        <v>21</v>
      </c>
      <c r="B28" s="46" t="s">
        <v>27</v>
      </c>
      <c r="C28" s="47" t="s">
        <v>22</v>
      </c>
      <c r="D28" s="20">
        <f t="shared" si="0"/>
        <v>21259.51</v>
      </c>
      <c r="E28" s="25">
        <v>0.87</v>
      </c>
      <c r="F28" s="21">
        <v>1.4</v>
      </c>
      <c r="G28" s="37">
        <f t="shared" si="8"/>
        <v>1.1000000000000001</v>
      </c>
      <c r="H28" s="23">
        <v>1</v>
      </c>
      <c r="I28" s="24">
        <f t="shared" si="4"/>
        <v>1.54</v>
      </c>
      <c r="J28" s="37">
        <f t="shared" si="3"/>
        <v>1.006</v>
      </c>
      <c r="K28" s="25">
        <f t="shared" si="5"/>
        <v>28654.39</v>
      </c>
      <c r="L28" s="53"/>
    </row>
    <row r="29" spans="1:12" s="14" customFormat="1" ht="15.75">
      <c r="A29" s="5">
        <v>22</v>
      </c>
      <c r="B29" s="33" t="s">
        <v>348</v>
      </c>
      <c r="C29" s="10" t="s">
        <v>22</v>
      </c>
      <c r="D29" s="20">
        <f t="shared" si="0"/>
        <v>21259.51</v>
      </c>
      <c r="E29" s="25">
        <v>4.1900000000000004</v>
      </c>
      <c r="F29" s="21">
        <f>$F$7</f>
        <v>0.86237699999999995</v>
      </c>
      <c r="G29" s="37">
        <f t="shared" si="8"/>
        <v>1.1000000000000001</v>
      </c>
      <c r="H29" s="23">
        <f>$H$7</f>
        <v>1</v>
      </c>
      <c r="I29" s="24">
        <f t="shared" si="4"/>
        <v>0.94861499999999999</v>
      </c>
      <c r="J29" s="37">
        <f t="shared" si="3"/>
        <v>1.006</v>
      </c>
      <c r="K29" s="25">
        <f t="shared" si="5"/>
        <v>85007.11</v>
      </c>
      <c r="L29" s="53"/>
    </row>
    <row r="30" spans="1:12" s="14" customFormat="1" ht="15.75">
      <c r="A30" s="5">
        <v>23</v>
      </c>
      <c r="B30" s="46" t="s">
        <v>29</v>
      </c>
      <c r="C30" s="47" t="s">
        <v>28</v>
      </c>
      <c r="D30" s="20">
        <f t="shared" si="0"/>
        <v>21259.51</v>
      </c>
      <c r="E30" s="25">
        <v>0.94</v>
      </c>
      <c r="F30" s="21">
        <v>1.4</v>
      </c>
      <c r="G30" s="37">
        <f t="shared" si="8"/>
        <v>1.1000000000000001</v>
      </c>
      <c r="H30" s="23">
        <v>1</v>
      </c>
      <c r="I30" s="24">
        <f t="shared" si="4"/>
        <v>1.54</v>
      </c>
      <c r="J30" s="37">
        <f t="shared" si="3"/>
        <v>1.006</v>
      </c>
      <c r="K30" s="25">
        <f t="shared" si="5"/>
        <v>30959.919999999998</v>
      </c>
      <c r="L30" s="53"/>
    </row>
    <row r="31" spans="1:12" s="14" customFormat="1" ht="15.75">
      <c r="A31" s="5">
        <v>24</v>
      </c>
      <c r="B31" s="46" t="s">
        <v>30</v>
      </c>
      <c r="C31" s="47" t="s">
        <v>28</v>
      </c>
      <c r="D31" s="20">
        <f t="shared" si="0"/>
        <v>21259.51</v>
      </c>
      <c r="E31" s="25">
        <v>5.32</v>
      </c>
      <c r="F31" s="21">
        <f t="shared" ref="F31:F38" si="10">$F$7</f>
        <v>0.86237699999999995</v>
      </c>
      <c r="G31" s="37">
        <f t="shared" si="8"/>
        <v>1.1000000000000001</v>
      </c>
      <c r="H31" s="23">
        <v>1</v>
      </c>
      <c r="I31" s="24">
        <f t="shared" si="4"/>
        <v>0.94861499999999999</v>
      </c>
      <c r="J31" s="37">
        <f t="shared" si="3"/>
        <v>1.006</v>
      </c>
      <c r="K31" s="25">
        <f t="shared" si="5"/>
        <v>107932.65</v>
      </c>
      <c r="L31" s="53"/>
    </row>
    <row r="32" spans="1:12" s="14" customFormat="1" ht="15.75">
      <c r="A32" s="5">
        <v>25</v>
      </c>
      <c r="B32" s="46" t="s">
        <v>31</v>
      </c>
      <c r="C32" s="47" t="s">
        <v>28</v>
      </c>
      <c r="D32" s="20">
        <f t="shared" si="0"/>
        <v>21259.51</v>
      </c>
      <c r="E32" s="25">
        <v>4.5</v>
      </c>
      <c r="F32" s="21">
        <f t="shared" si="10"/>
        <v>0.86237699999999995</v>
      </c>
      <c r="G32" s="37">
        <f t="shared" si="8"/>
        <v>1.1000000000000001</v>
      </c>
      <c r="H32" s="23">
        <v>1</v>
      </c>
      <c r="I32" s="24">
        <f t="shared" si="4"/>
        <v>0.94861499999999999</v>
      </c>
      <c r="J32" s="37">
        <f t="shared" si="3"/>
        <v>1.006</v>
      </c>
      <c r="K32" s="25">
        <f t="shared" si="5"/>
        <v>91296.42</v>
      </c>
      <c r="L32" s="53"/>
    </row>
    <row r="33" spans="1:12" s="14" customFormat="1" ht="15.75">
      <c r="A33" s="5">
        <v>26</v>
      </c>
      <c r="B33" s="33" t="s">
        <v>349</v>
      </c>
      <c r="C33" s="10" t="s">
        <v>28</v>
      </c>
      <c r="D33" s="20">
        <f t="shared" si="0"/>
        <v>21259.51</v>
      </c>
      <c r="E33" s="25">
        <v>1.0900000000000001</v>
      </c>
      <c r="F33" s="21">
        <f t="shared" si="10"/>
        <v>0.86237699999999995</v>
      </c>
      <c r="G33" s="37">
        <f t="shared" si="8"/>
        <v>1.1000000000000001</v>
      </c>
      <c r="H33" s="23">
        <f>$H$7</f>
        <v>1</v>
      </c>
      <c r="I33" s="24">
        <f t="shared" si="4"/>
        <v>0.94861499999999999</v>
      </c>
      <c r="J33" s="37">
        <f t="shared" si="3"/>
        <v>1.006</v>
      </c>
      <c r="K33" s="25">
        <f t="shared" si="5"/>
        <v>22114.02</v>
      </c>
      <c r="L33" s="53"/>
    </row>
    <row r="34" spans="1:12" s="14" customFormat="1" ht="15.75">
      <c r="A34" s="5">
        <v>27</v>
      </c>
      <c r="B34" s="46" t="s">
        <v>350</v>
      </c>
      <c r="C34" s="47" t="s">
        <v>28</v>
      </c>
      <c r="D34" s="20">
        <f t="shared" si="0"/>
        <v>21259.51</v>
      </c>
      <c r="E34" s="25">
        <v>4.51</v>
      </c>
      <c r="F34" s="21">
        <f t="shared" si="10"/>
        <v>0.86237699999999995</v>
      </c>
      <c r="G34" s="37">
        <f t="shared" si="8"/>
        <v>1.1000000000000001</v>
      </c>
      <c r="H34" s="23">
        <v>1</v>
      </c>
      <c r="I34" s="24">
        <f t="shared" si="4"/>
        <v>0.94861499999999999</v>
      </c>
      <c r="J34" s="37">
        <f t="shared" si="3"/>
        <v>1.006</v>
      </c>
      <c r="K34" s="25">
        <f t="shared" si="5"/>
        <v>91499.3</v>
      </c>
      <c r="L34" s="53"/>
    </row>
    <row r="35" spans="1:12" s="14" customFormat="1" ht="15.75">
      <c r="A35" s="5">
        <v>28</v>
      </c>
      <c r="B35" s="46" t="s">
        <v>33</v>
      </c>
      <c r="C35" s="47" t="s">
        <v>32</v>
      </c>
      <c r="D35" s="20">
        <f t="shared" si="0"/>
        <v>21259.51</v>
      </c>
      <c r="E35" s="25">
        <v>1.72</v>
      </c>
      <c r="F35" s="21">
        <f t="shared" si="10"/>
        <v>0.86237699999999995</v>
      </c>
      <c r="G35" s="37">
        <f t="shared" si="8"/>
        <v>1.1000000000000001</v>
      </c>
      <c r="H35" s="23">
        <v>1</v>
      </c>
      <c r="I35" s="24">
        <f t="shared" si="4"/>
        <v>0.94861499999999999</v>
      </c>
      <c r="J35" s="37">
        <f t="shared" si="3"/>
        <v>1.006</v>
      </c>
      <c r="K35" s="25">
        <f t="shared" si="5"/>
        <v>34895.519999999997</v>
      </c>
      <c r="L35" s="53"/>
    </row>
    <row r="36" spans="1:12" s="14" customFormat="1" ht="15.75">
      <c r="A36" s="5">
        <v>29</v>
      </c>
      <c r="B36" s="46" t="s">
        <v>34</v>
      </c>
      <c r="C36" s="47" t="s">
        <v>32</v>
      </c>
      <c r="D36" s="20">
        <f t="shared" si="0"/>
        <v>21259.51</v>
      </c>
      <c r="E36" s="25">
        <v>0.74</v>
      </c>
      <c r="F36" s="21">
        <f t="shared" si="10"/>
        <v>0.86237699999999995</v>
      </c>
      <c r="G36" s="37">
        <f t="shared" si="8"/>
        <v>1.1000000000000001</v>
      </c>
      <c r="H36" s="23">
        <v>1</v>
      </c>
      <c r="I36" s="24">
        <f t="shared" si="4"/>
        <v>0.94861499999999999</v>
      </c>
      <c r="J36" s="37">
        <f t="shared" si="3"/>
        <v>1.006</v>
      </c>
      <c r="K36" s="25">
        <f t="shared" si="5"/>
        <v>15013.19</v>
      </c>
      <c r="L36" s="53"/>
    </row>
    <row r="37" spans="1:12" s="14" customFormat="1" ht="15.75">
      <c r="A37" s="5">
        <v>30</v>
      </c>
      <c r="B37" s="46" t="s">
        <v>35</v>
      </c>
      <c r="C37" s="47" t="s">
        <v>32</v>
      </c>
      <c r="D37" s="20">
        <f t="shared" si="0"/>
        <v>21259.51</v>
      </c>
      <c r="E37" s="25">
        <v>0.36</v>
      </c>
      <c r="F37" s="21">
        <f t="shared" si="10"/>
        <v>0.86237699999999995</v>
      </c>
      <c r="G37" s="37">
        <v>1</v>
      </c>
      <c r="H37" s="23">
        <v>1</v>
      </c>
      <c r="I37" s="24">
        <f t="shared" ref="I37:I66" si="11">ROUND(F37*G37*H37,6)</f>
        <v>0.86237699999999995</v>
      </c>
      <c r="J37" s="37">
        <f t="shared" si="3"/>
        <v>1.006</v>
      </c>
      <c r="K37" s="25">
        <f t="shared" ref="K37:K66" si="12">ROUND(D37*E37*I37*J37,2)</f>
        <v>6639.74</v>
      </c>
      <c r="L37" s="53"/>
    </row>
    <row r="38" spans="1:12" s="14" customFormat="1" ht="15.75">
      <c r="A38" s="5">
        <v>31</v>
      </c>
      <c r="B38" s="46" t="s">
        <v>37</v>
      </c>
      <c r="C38" s="47" t="s">
        <v>36</v>
      </c>
      <c r="D38" s="20">
        <f t="shared" si="0"/>
        <v>21259.51</v>
      </c>
      <c r="E38" s="25">
        <v>1.84</v>
      </c>
      <c r="F38" s="21">
        <f t="shared" si="10"/>
        <v>0.86237699999999995</v>
      </c>
      <c r="G38" s="37">
        <f t="shared" ref="G38:G69" si="13">$G$7</f>
        <v>1.1000000000000001</v>
      </c>
      <c r="H38" s="23">
        <v>1</v>
      </c>
      <c r="I38" s="24">
        <f t="shared" si="11"/>
        <v>0.94861499999999999</v>
      </c>
      <c r="J38" s="37">
        <f t="shared" si="3"/>
        <v>1.006</v>
      </c>
      <c r="K38" s="25">
        <f t="shared" si="12"/>
        <v>37330.089999999997</v>
      </c>
      <c r="L38" s="53"/>
    </row>
    <row r="39" spans="1:12" s="14" customFormat="1" ht="15.75">
      <c r="A39" s="5">
        <v>32</v>
      </c>
      <c r="B39" s="46" t="s">
        <v>39</v>
      </c>
      <c r="C39" s="47" t="s">
        <v>38</v>
      </c>
      <c r="D39" s="20">
        <f t="shared" si="0"/>
        <v>21259.51</v>
      </c>
      <c r="E39" s="25">
        <v>7.82</v>
      </c>
      <c r="F39" s="21">
        <v>1</v>
      </c>
      <c r="G39" s="37">
        <f t="shared" si="13"/>
        <v>1.1000000000000001</v>
      </c>
      <c r="H39" s="23">
        <v>1</v>
      </c>
      <c r="I39" s="24">
        <f t="shared" si="11"/>
        <v>1.1000000000000001</v>
      </c>
      <c r="J39" s="37">
        <f t="shared" si="3"/>
        <v>1.006</v>
      </c>
      <c r="K39" s="25">
        <f t="shared" si="12"/>
        <v>183971.55</v>
      </c>
      <c r="L39" s="53"/>
    </row>
    <row r="40" spans="1:12" s="14" customFormat="1" ht="31.5">
      <c r="A40" s="5">
        <v>33</v>
      </c>
      <c r="B40" s="33" t="s">
        <v>40</v>
      </c>
      <c r="C40" s="10" t="s">
        <v>38</v>
      </c>
      <c r="D40" s="20">
        <f t="shared" si="0"/>
        <v>21259.51</v>
      </c>
      <c r="E40" s="25">
        <v>5.68</v>
      </c>
      <c r="F40" s="21">
        <v>1</v>
      </c>
      <c r="G40" s="37">
        <f t="shared" si="13"/>
        <v>1.1000000000000001</v>
      </c>
      <c r="H40" s="23">
        <f t="shared" ref="H40:H41" si="14">$H$7</f>
        <v>1</v>
      </c>
      <c r="I40" s="24">
        <f t="shared" si="11"/>
        <v>1.1000000000000001</v>
      </c>
      <c r="J40" s="37">
        <f t="shared" si="3"/>
        <v>1.006</v>
      </c>
      <c r="K40" s="25">
        <f t="shared" si="12"/>
        <v>133626.39000000001</v>
      </c>
      <c r="L40" s="53"/>
    </row>
    <row r="41" spans="1:12" s="14" customFormat="1" ht="31.5">
      <c r="A41" s="5">
        <v>34</v>
      </c>
      <c r="B41" s="33" t="s">
        <v>41</v>
      </c>
      <c r="C41" s="10" t="s">
        <v>38</v>
      </c>
      <c r="D41" s="20">
        <f t="shared" si="0"/>
        <v>21259.51</v>
      </c>
      <c r="E41" s="25">
        <v>4.37</v>
      </c>
      <c r="F41" s="21">
        <v>1</v>
      </c>
      <c r="G41" s="37">
        <f t="shared" si="13"/>
        <v>1.1000000000000001</v>
      </c>
      <c r="H41" s="23">
        <f t="shared" si="14"/>
        <v>1</v>
      </c>
      <c r="I41" s="24">
        <f t="shared" si="11"/>
        <v>1.1000000000000001</v>
      </c>
      <c r="J41" s="37">
        <f t="shared" si="3"/>
        <v>1.006</v>
      </c>
      <c r="K41" s="25">
        <f t="shared" si="12"/>
        <v>102807.63</v>
      </c>
      <c r="L41" s="53"/>
    </row>
    <row r="42" spans="1:12" s="14" customFormat="1" ht="31.5">
      <c r="A42" s="5">
        <v>35</v>
      </c>
      <c r="B42" s="46" t="s">
        <v>43</v>
      </c>
      <c r="C42" s="47" t="s">
        <v>42</v>
      </c>
      <c r="D42" s="20">
        <f t="shared" si="0"/>
        <v>21259.51</v>
      </c>
      <c r="E42" s="25">
        <v>0.97</v>
      </c>
      <c r="F42" s="21">
        <f t="shared" ref="F42:F72" si="15">$F$7</f>
        <v>0.86237699999999995</v>
      </c>
      <c r="G42" s="37">
        <f t="shared" si="13"/>
        <v>1.1000000000000001</v>
      </c>
      <c r="H42" s="23">
        <v>1</v>
      </c>
      <c r="I42" s="24">
        <f t="shared" si="11"/>
        <v>0.94861499999999999</v>
      </c>
      <c r="J42" s="37">
        <f t="shared" si="3"/>
        <v>1.006</v>
      </c>
      <c r="K42" s="25">
        <f t="shared" si="12"/>
        <v>19679.45</v>
      </c>
      <c r="L42" s="53"/>
    </row>
    <row r="43" spans="1:12" s="14" customFormat="1" ht="31.5">
      <c r="A43" s="5">
        <v>36</v>
      </c>
      <c r="B43" s="46" t="s">
        <v>44</v>
      </c>
      <c r="C43" s="47" t="s">
        <v>42</v>
      </c>
      <c r="D43" s="20">
        <f t="shared" si="0"/>
        <v>21259.51</v>
      </c>
      <c r="E43" s="25">
        <v>1.1100000000000001</v>
      </c>
      <c r="F43" s="21">
        <f t="shared" si="15"/>
        <v>0.86237699999999995</v>
      </c>
      <c r="G43" s="37">
        <f t="shared" si="13"/>
        <v>1.1000000000000001</v>
      </c>
      <c r="H43" s="23">
        <v>1</v>
      </c>
      <c r="I43" s="24">
        <f t="shared" si="11"/>
        <v>0.94861499999999999</v>
      </c>
      <c r="J43" s="37">
        <f t="shared" si="3"/>
        <v>1.006</v>
      </c>
      <c r="K43" s="25">
        <f t="shared" si="12"/>
        <v>22519.78</v>
      </c>
      <c r="L43" s="53"/>
    </row>
    <row r="44" spans="1:12" s="14" customFormat="1" ht="31.5">
      <c r="A44" s="5">
        <v>37</v>
      </c>
      <c r="B44" s="33" t="s">
        <v>45</v>
      </c>
      <c r="C44" s="10" t="s">
        <v>42</v>
      </c>
      <c r="D44" s="20">
        <f t="shared" si="0"/>
        <v>21259.51</v>
      </c>
      <c r="E44" s="25">
        <v>1.97</v>
      </c>
      <c r="F44" s="21">
        <f t="shared" si="15"/>
        <v>0.86237699999999995</v>
      </c>
      <c r="G44" s="37">
        <f t="shared" si="13"/>
        <v>1.1000000000000001</v>
      </c>
      <c r="H44" s="23">
        <f t="shared" ref="H44:H51" si="16">$H$7</f>
        <v>1</v>
      </c>
      <c r="I44" s="24">
        <f t="shared" si="11"/>
        <v>0.94861499999999999</v>
      </c>
      <c r="J44" s="37">
        <f t="shared" si="3"/>
        <v>1.006</v>
      </c>
      <c r="K44" s="25">
        <f t="shared" si="12"/>
        <v>39967.54</v>
      </c>
      <c r="L44" s="53"/>
    </row>
    <row r="45" spans="1:12" s="14" customFormat="1" ht="31.5">
      <c r="A45" s="5">
        <v>38</v>
      </c>
      <c r="B45" s="33" t="s">
        <v>46</v>
      </c>
      <c r="C45" s="10" t="s">
        <v>42</v>
      </c>
      <c r="D45" s="20">
        <f t="shared" si="0"/>
        <v>21259.51</v>
      </c>
      <c r="E45" s="25">
        <v>2.78</v>
      </c>
      <c r="F45" s="21">
        <f t="shared" si="15"/>
        <v>0.86237699999999995</v>
      </c>
      <c r="G45" s="37">
        <f t="shared" si="13"/>
        <v>1.1000000000000001</v>
      </c>
      <c r="H45" s="23">
        <f t="shared" si="16"/>
        <v>1</v>
      </c>
      <c r="I45" s="24">
        <f t="shared" si="11"/>
        <v>0.94861499999999999</v>
      </c>
      <c r="J45" s="37">
        <f t="shared" si="3"/>
        <v>1.006</v>
      </c>
      <c r="K45" s="25">
        <f t="shared" si="12"/>
        <v>56400.9</v>
      </c>
      <c r="L45" s="53"/>
    </row>
    <row r="46" spans="1:12" s="14" customFormat="1" ht="31.5">
      <c r="A46" s="5">
        <v>39</v>
      </c>
      <c r="B46" s="33" t="s">
        <v>47</v>
      </c>
      <c r="C46" s="10" t="s">
        <v>42</v>
      </c>
      <c r="D46" s="20">
        <f t="shared" si="0"/>
        <v>21259.51</v>
      </c>
      <c r="E46" s="25">
        <v>1.1499999999999999</v>
      </c>
      <c r="F46" s="21">
        <f t="shared" si="15"/>
        <v>0.86237699999999995</v>
      </c>
      <c r="G46" s="37">
        <f t="shared" si="13"/>
        <v>1.1000000000000001</v>
      </c>
      <c r="H46" s="23">
        <f t="shared" si="16"/>
        <v>1</v>
      </c>
      <c r="I46" s="24">
        <f t="shared" si="11"/>
        <v>0.94861499999999999</v>
      </c>
      <c r="J46" s="37">
        <f t="shared" si="3"/>
        <v>1.006</v>
      </c>
      <c r="K46" s="25">
        <f t="shared" si="12"/>
        <v>23331.31</v>
      </c>
      <c r="L46" s="53"/>
    </row>
    <row r="47" spans="1:12" s="14" customFormat="1" ht="31.5">
      <c r="A47" s="5">
        <v>40</v>
      </c>
      <c r="B47" s="33" t="s">
        <v>48</v>
      </c>
      <c r="C47" s="10" t="s">
        <v>42</v>
      </c>
      <c r="D47" s="20">
        <f t="shared" si="0"/>
        <v>21259.51</v>
      </c>
      <c r="E47" s="25">
        <v>1.22</v>
      </c>
      <c r="F47" s="21">
        <f t="shared" si="15"/>
        <v>0.86237699999999995</v>
      </c>
      <c r="G47" s="37">
        <f t="shared" si="13"/>
        <v>1.1000000000000001</v>
      </c>
      <c r="H47" s="23">
        <f t="shared" si="16"/>
        <v>1</v>
      </c>
      <c r="I47" s="24">
        <f t="shared" si="11"/>
        <v>0.94861499999999999</v>
      </c>
      <c r="J47" s="37">
        <f t="shared" si="3"/>
        <v>1.006</v>
      </c>
      <c r="K47" s="25">
        <f t="shared" si="12"/>
        <v>24751.47</v>
      </c>
      <c r="L47" s="53"/>
    </row>
    <row r="48" spans="1:12" s="14" customFormat="1" ht="31.5">
      <c r="A48" s="5">
        <v>41</v>
      </c>
      <c r="B48" s="33" t="s">
        <v>49</v>
      </c>
      <c r="C48" s="10" t="s">
        <v>42</v>
      </c>
      <c r="D48" s="20">
        <f t="shared" si="0"/>
        <v>21259.51</v>
      </c>
      <c r="E48" s="25">
        <v>1.78</v>
      </c>
      <c r="F48" s="21">
        <f t="shared" si="15"/>
        <v>0.86237699999999995</v>
      </c>
      <c r="G48" s="37">
        <f t="shared" si="13"/>
        <v>1.1000000000000001</v>
      </c>
      <c r="H48" s="23">
        <f t="shared" si="16"/>
        <v>1</v>
      </c>
      <c r="I48" s="24">
        <f t="shared" si="11"/>
        <v>0.94861499999999999</v>
      </c>
      <c r="J48" s="37">
        <f t="shared" si="3"/>
        <v>1.006</v>
      </c>
      <c r="K48" s="25">
        <f t="shared" si="12"/>
        <v>36112.800000000003</v>
      </c>
      <c r="L48" s="53"/>
    </row>
    <row r="49" spans="1:12" s="14" customFormat="1" ht="31.5">
      <c r="A49" s="5">
        <v>42</v>
      </c>
      <c r="B49" s="33" t="s">
        <v>50</v>
      </c>
      <c r="C49" s="10" t="s">
        <v>42</v>
      </c>
      <c r="D49" s="20">
        <f t="shared" si="0"/>
        <v>21259.51</v>
      </c>
      <c r="E49" s="25">
        <v>2.23</v>
      </c>
      <c r="F49" s="21">
        <f t="shared" si="15"/>
        <v>0.86237699999999995</v>
      </c>
      <c r="G49" s="37">
        <f t="shared" si="13"/>
        <v>1.1000000000000001</v>
      </c>
      <c r="H49" s="23">
        <f t="shared" si="16"/>
        <v>1</v>
      </c>
      <c r="I49" s="24">
        <f t="shared" si="11"/>
        <v>0.94861499999999999</v>
      </c>
      <c r="J49" s="37">
        <f t="shared" si="3"/>
        <v>1.006</v>
      </c>
      <c r="K49" s="25">
        <f t="shared" si="12"/>
        <v>45242.45</v>
      </c>
      <c r="L49" s="53"/>
    </row>
    <row r="50" spans="1:12" s="14" customFormat="1" ht="31.5">
      <c r="A50" s="5">
        <v>43</v>
      </c>
      <c r="B50" s="33" t="s">
        <v>51</v>
      </c>
      <c r="C50" s="10" t="s">
        <v>42</v>
      </c>
      <c r="D50" s="20">
        <f t="shared" si="0"/>
        <v>21259.51</v>
      </c>
      <c r="E50" s="25">
        <v>2.36</v>
      </c>
      <c r="F50" s="21">
        <f t="shared" si="15"/>
        <v>0.86237699999999995</v>
      </c>
      <c r="G50" s="37">
        <f t="shared" si="13"/>
        <v>1.1000000000000001</v>
      </c>
      <c r="H50" s="23">
        <f t="shared" si="16"/>
        <v>1</v>
      </c>
      <c r="I50" s="24">
        <f t="shared" si="11"/>
        <v>0.94861499999999999</v>
      </c>
      <c r="J50" s="37">
        <f t="shared" si="3"/>
        <v>1.006</v>
      </c>
      <c r="K50" s="25">
        <f t="shared" si="12"/>
        <v>47879.9</v>
      </c>
      <c r="L50" s="53"/>
    </row>
    <row r="51" spans="1:12" s="14" customFormat="1" ht="31.5">
      <c r="A51" s="5">
        <v>44</v>
      </c>
      <c r="B51" s="33" t="s">
        <v>52</v>
      </c>
      <c r="C51" s="10" t="s">
        <v>42</v>
      </c>
      <c r="D51" s="20">
        <f t="shared" si="0"/>
        <v>21259.51</v>
      </c>
      <c r="E51" s="25">
        <v>4.28</v>
      </c>
      <c r="F51" s="21">
        <f t="shared" si="15"/>
        <v>0.86237699999999995</v>
      </c>
      <c r="G51" s="37">
        <f t="shared" si="13"/>
        <v>1.1000000000000001</v>
      </c>
      <c r="H51" s="23">
        <f t="shared" si="16"/>
        <v>1</v>
      </c>
      <c r="I51" s="24">
        <f t="shared" si="11"/>
        <v>0.94861499999999999</v>
      </c>
      <c r="J51" s="37">
        <f t="shared" si="3"/>
        <v>1.006</v>
      </c>
      <c r="K51" s="25">
        <f t="shared" si="12"/>
        <v>86833.04</v>
      </c>
      <c r="L51" s="53"/>
    </row>
    <row r="52" spans="1:12" s="14" customFormat="1" ht="15.75">
      <c r="A52" s="5">
        <v>45</v>
      </c>
      <c r="B52" s="46" t="s">
        <v>54</v>
      </c>
      <c r="C52" s="47" t="s">
        <v>53</v>
      </c>
      <c r="D52" s="20">
        <f t="shared" si="0"/>
        <v>21259.51</v>
      </c>
      <c r="E52" s="25">
        <v>2.95</v>
      </c>
      <c r="F52" s="21">
        <f t="shared" si="15"/>
        <v>0.86237699999999995</v>
      </c>
      <c r="G52" s="37">
        <f t="shared" si="13"/>
        <v>1.1000000000000001</v>
      </c>
      <c r="H52" s="23">
        <v>1</v>
      </c>
      <c r="I52" s="24">
        <f t="shared" si="11"/>
        <v>0.94861499999999999</v>
      </c>
      <c r="J52" s="37">
        <f t="shared" si="3"/>
        <v>1.006</v>
      </c>
      <c r="K52" s="25">
        <f t="shared" si="12"/>
        <v>59849.87</v>
      </c>
      <c r="L52" s="53"/>
    </row>
    <row r="53" spans="1:12" s="14" customFormat="1" ht="15.75">
      <c r="A53" s="5">
        <v>46</v>
      </c>
      <c r="B53" s="46" t="s">
        <v>55</v>
      </c>
      <c r="C53" s="47" t="s">
        <v>53</v>
      </c>
      <c r="D53" s="20">
        <f t="shared" si="0"/>
        <v>21259.51</v>
      </c>
      <c r="E53" s="25">
        <v>5.33</v>
      </c>
      <c r="F53" s="21">
        <f t="shared" si="15"/>
        <v>0.86237699999999995</v>
      </c>
      <c r="G53" s="37">
        <f t="shared" si="13"/>
        <v>1.1000000000000001</v>
      </c>
      <c r="H53" s="23">
        <v>1</v>
      </c>
      <c r="I53" s="24">
        <f t="shared" si="11"/>
        <v>0.94861499999999999</v>
      </c>
      <c r="J53" s="37">
        <f t="shared" si="3"/>
        <v>1.006</v>
      </c>
      <c r="K53" s="25">
        <f t="shared" si="12"/>
        <v>108135.53</v>
      </c>
      <c r="L53" s="53"/>
    </row>
    <row r="54" spans="1:12" s="14" customFormat="1" ht="15.75">
      <c r="A54" s="5">
        <v>47</v>
      </c>
      <c r="B54" s="46" t="s">
        <v>56</v>
      </c>
      <c r="C54" s="47" t="s">
        <v>53</v>
      </c>
      <c r="D54" s="20">
        <f t="shared" si="0"/>
        <v>21259.51</v>
      </c>
      <c r="E54" s="25">
        <v>0.77</v>
      </c>
      <c r="F54" s="21">
        <f t="shared" si="15"/>
        <v>0.86237699999999995</v>
      </c>
      <c r="G54" s="37">
        <f t="shared" si="13"/>
        <v>1.1000000000000001</v>
      </c>
      <c r="H54" s="23">
        <v>1</v>
      </c>
      <c r="I54" s="24">
        <f t="shared" si="11"/>
        <v>0.94861499999999999</v>
      </c>
      <c r="J54" s="37">
        <f t="shared" si="3"/>
        <v>1.006</v>
      </c>
      <c r="K54" s="25">
        <f t="shared" si="12"/>
        <v>15621.83</v>
      </c>
      <c r="L54" s="53"/>
    </row>
    <row r="55" spans="1:12" s="14" customFormat="1" ht="15.75">
      <c r="A55" s="5">
        <v>48</v>
      </c>
      <c r="B55" s="33" t="s">
        <v>57</v>
      </c>
      <c r="C55" s="10" t="s">
        <v>53</v>
      </c>
      <c r="D55" s="20">
        <f t="shared" si="0"/>
        <v>21259.51</v>
      </c>
      <c r="E55" s="25">
        <v>0.97</v>
      </c>
      <c r="F55" s="21">
        <f t="shared" si="15"/>
        <v>0.86237699999999995</v>
      </c>
      <c r="G55" s="37">
        <f t="shared" si="13"/>
        <v>1.1000000000000001</v>
      </c>
      <c r="H55" s="23">
        <f>$H$7</f>
        <v>1</v>
      </c>
      <c r="I55" s="24">
        <f t="shared" si="11"/>
        <v>0.94861499999999999</v>
      </c>
      <c r="J55" s="37">
        <f t="shared" si="3"/>
        <v>1.006</v>
      </c>
      <c r="K55" s="25">
        <f t="shared" si="12"/>
        <v>19679.45</v>
      </c>
      <c r="L55" s="53"/>
    </row>
    <row r="56" spans="1:12" s="14" customFormat="1" ht="15.75">
      <c r="A56" s="5">
        <v>49</v>
      </c>
      <c r="B56" s="46" t="s">
        <v>58</v>
      </c>
      <c r="C56" s="47" t="s">
        <v>53</v>
      </c>
      <c r="D56" s="20">
        <f t="shared" si="0"/>
        <v>21259.51</v>
      </c>
      <c r="E56" s="25">
        <v>0.88</v>
      </c>
      <c r="F56" s="21">
        <f t="shared" si="15"/>
        <v>0.86237699999999995</v>
      </c>
      <c r="G56" s="37">
        <f t="shared" si="13"/>
        <v>1.1000000000000001</v>
      </c>
      <c r="H56" s="23">
        <v>1</v>
      </c>
      <c r="I56" s="24">
        <f t="shared" si="11"/>
        <v>0.94861499999999999</v>
      </c>
      <c r="J56" s="37">
        <f t="shared" si="3"/>
        <v>1.006</v>
      </c>
      <c r="K56" s="25">
        <f t="shared" si="12"/>
        <v>17853.52</v>
      </c>
      <c r="L56" s="53"/>
    </row>
    <row r="57" spans="1:12" s="14" customFormat="1" ht="15.75">
      <c r="A57" s="5">
        <v>50</v>
      </c>
      <c r="B57" s="46" t="s">
        <v>59</v>
      </c>
      <c r="C57" s="47" t="s">
        <v>53</v>
      </c>
      <c r="D57" s="20">
        <f t="shared" si="0"/>
        <v>21259.51</v>
      </c>
      <c r="E57" s="25">
        <v>1.05</v>
      </c>
      <c r="F57" s="21">
        <f t="shared" si="15"/>
        <v>0.86237699999999995</v>
      </c>
      <c r="G57" s="37">
        <f t="shared" si="13"/>
        <v>1.1000000000000001</v>
      </c>
      <c r="H57" s="23">
        <v>1</v>
      </c>
      <c r="I57" s="24">
        <f t="shared" si="11"/>
        <v>0.94861499999999999</v>
      </c>
      <c r="J57" s="37">
        <f t="shared" si="3"/>
        <v>1.006</v>
      </c>
      <c r="K57" s="25">
        <f t="shared" si="12"/>
        <v>21302.5</v>
      </c>
      <c r="L57" s="53"/>
    </row>
    <row r="58" spans="1:12" s="14" customFormat="1" ht="15.75">
      <c r="A58" s="5">
        <v>51</v>
      </c>
      <c r="B58" s="46" t="s">
        <v>60</v>
      </c>
      <c r="C58" s="47" t="s">
        <v>53</v>
      </c>
      <c r="D58" s="20">
        <f t="shared" si="0"/>
        <v>21259.51</v>
      </c>
      <c r="E58" s="25">
        <v>1.25</v>
      </c>
      <c r="F58" s="21">
        <f t="shared" si="15"/>
        <v>0.86237699999999995</v>
      </c>
      <c r="G58" s="37">
        <f t="shared" si="13"/>
        <v>1.1000000000000001</v>
      </c>
      <c r="H58" s="23">
        <v>1</v>
      </c>
      <c r="I58" s="24">
        <f t="shared" si="11"/>
        <v>0.94861499999999999</v>
      </c>
      <c r="J58" s="37">
        <f t="shared" si="3"/>
        <v>1.006</v>
      </c>
      <c r="K58" s="25">
        <f t="shared" si="12"/>
        <v>25360.12</v>
      </c>
      <c r="L58" s="53"/>
    </row>
    <row r="59" spans="1:12" s="14" customFormat="1" ht="31.5">
      <c r="A59" s="5">
        <v>52</v>
      </c>
      <c r="B59" s="46" t="s">
        <v>62</v>
      </c>
      <c r="C59" s="47" t="s">
        <v>61</v>
      </c>
      <c r="D59" s="20">
        <f t="shared" si="0"/>
        <v>21259.51</v>
      </c>
      <c r="E59" s="25">
        <v>1.51</v>
      </c>
      <c r="F59" s="21">
        <f t="shared" si="15"/>
        <v>0.86237699999999995</v>
      </c>
      <c r="G59" s="37">
        <f t="shared" si="13"/>
        <v>1.1000000000000001</v>
      </c>
      <c r="H59" s="23">
        <v>1</v>
      </c>
      <c r="I59" s="24">
        <f t="shared" si="11"/>
        <v>0.94861499999999999</v>
      </c>
      <c r="J59" s="37">
        <f t="shared" si="3"/>
        <v>1.006</v>
      </c>
      <c r="K59" s="25">
        <f t="shared" si="12"/>
        <v>30635.02</v>
      </c>
      <c r="L59" s="53"/>
    </row>
    <row r="60" spans="1:12" s="14" customFormat="1" ht="31.5">
      <c r="A60" s="5">
        <v>53</v>
      </c>
      <c r="B60" s="33" t="s">
        <v>63</v>
      </c>
      <c r="C60" s="10" t="s">
        <v>61</v>
      </c>
      <c r="D60" s="20">
        <f t="shared" si="0"/>
        <v>21259.51</v>
      </c>
      <c r="E60" s="25">
        <v>2.2599999999999998</v>
      </c>
      <c r="F60" s="21">
        <f t="shared" si="15"/>
        <v>0.86237699999999995</v>
      </c>
      <c r="G60" s="37">
        <f t="shared" si="13"/>
        <v>1.1000000000000001</v>
      </c>
      <c r="H60" s="23">
        <f t="shared" ref="H60:H62" si="17">$H$7</f>
        <v>1</v>
      </c>
      <c r="I60" s="24">
        <f t="shared" si="11"/>
        <v>0.94861499999999999</v>
      </c>
      <c r="J60" s="37">
        <f t="shared" si="3"/>
        <v>1.006</v>
      </c>
      <c r="K60" s="25">
        <f t="shared" si="12"/>
        <v>45851.09</v>
      </c>
      <c r="L60" s="53"/>
    </row>
    <row r="61" spans="1:12" s="14" customFormat="1" ht="31.5">
      <c r="A61" s="5">
        <v>54</v>
      </c>
      <c r="B61" s="33" t="s">
        <v>64</v>
      </c>
      <c r="C61" s="10" t="s">
        <v>61</v>
      </c>
      <c r="D61" s="20">
        <f t="shared" si="0"/>
        <v>21259.51</v>
      </c>
      <c r="E61" s="25">
        <v>1.38</v>
      </c>
      <c r="F61" s="21">
        <f t="shared" si="15"/>
        <v>0.86237699999999995</v>
      </c>
      <c r="G61" s="37">
        <f t="shared" si="13"/>
        <v>1.1000000000000001</v>
      </c>
      <c r="H61" s="23">
        <f t="shared" si="17"/>
        <v>1</v>
      </c>
      <c r="I61" s="24">
        <f t="shared" si="11"/>
        <v>0.94861499999999999</v>
      </c>
      <c r="J61" s="37">
        <f t="shared" si="3"/>
        <v>1.006</v>
      </c>
      <c r="K61" s="25">
        <f t="shared" si="12"/>
        <v>27997.57</v>
      </c>
      <c r="L61" s="53"/>
    </row>
    <row r="62" spans="1:12" s="14" customFormat="1" ht="31.5">
      <c r="A62" s="5">
        <v>55</v>
      </c>
      <c r="B62" s="33" t="s">
        <v>65</v>
      </c>
      <c r="C62" s="10" t="s">
        <v>61</v>
      </c>
      <c r="D62" s="20">
        <f t="shared" si="0"/>
        <v>21259.51</v>
      </c>
      <c r="E62" s="25">
        <v>2.82</v>
      </c>
      <c r="F62" s="21">
        <f t="shared" si="15"/>
        <v>0.86237699999999995</v>
      </c>
      <c r="G62" s="37">
        <f t="shared" si="13"/>
        <v>1.1000000000000001</v>
      </c>
      <c r="H62" s="23">
        <f t="shared" si="17"/>
        <v>1</v>
      </c>
      <c r="I62" s="24">
        <f t="shared" si="11"/>
        <v>0.94861499999999999</v>
      </c>
      <c r="J62" s="37">
        <f t="shared" si="3"/>
        <v>1.006</v>
      </c>
      <c r="K62" s="25">
        <f t="shared" si="12"/>
        <v>57212.42</v>
      </c>
      <c r="L62" s="53"/>
    </row>
    <row r="63" spans="1:12" s="14" customFormat="1" ht="15.75">
      <c r="A63" s="5">
        <v>56</v>
      </c>
      <c r="B63" s="46" t="s">
        <v>67</v>
      </c>
      <c r="C63" s="47" t="s">
        <v>66</v>
      </c>
      <c r="D63" s="20">
        <f t="shared" si="0"/>
        <v>21259.51</v>
      </c>
      <c r="E63" s="25">
        <v>0.57999999999999996</v>
      </c>
      <c r="F63" s="21">
        <f t="shared" si="15"/>
        <v>0.86237699999999995</v>
      </c>
      <c r="G63" s="37">
        <f t="shared" si="13"/>
        <v>1.1000000000000001</v>
      </c>
      <c r="H63" s="23">
        <v>1</v>
      </c>
      <c r="I63" s="24">
        <f t="shared" si="11"/>
        <v>0.94861499999999999</v>
      </c>
      <c r="J63" s="37">
        <f t="shared" si="3"/>
        <v>1.006</v>
      </c>
      <c r="K63" s="25">
        <f t="shared" si="12"/>
        <v>11767.09</v>
      </c>
      <c r="L63" s="53"/>
    </row>
    <row r="64" spans="1:12" s="14" customFormat="1" ht="15.75">
      <c r="A64" s="5">
        <v>57</v>
      </c>
      <c r="B64" s="46" t="s">
        <v>68</v>
      </c>
      <c r="C64" s="47" t="s">
        <v>66</v>
      </c>
      <c r="D64" s="20">
        <f t="shared" si="0"/>
        <v>21259.51</v>
      </c>
      <c r="E64" s="25">
        <v>0.62</v>
      </c>
      <c r="F64" s="21">
        <f t="shared" si="15"/>
        <v>0.86237699999999995</v>
      </c>
      <c r="G64" s="37">
        <f t="shared" si="13"/>
        <v>1.1000000000000001</v>
      </c>
      <c r="H64" s="23">
        <v>1</v>
      </c>
      <c r="I64" s="24">
        <f t="shared" si="11"/>
        <v>0.94861499999999999</v>
      </c>
      <c r="J64" s="37">
        <f t="shared" si="3"/>
        <v>1.006</v>
      </c>
      <c r="K64" s="25">
        <f t="shared" si="12"/>
        <v>12578.62</v>
      </c>
      <c r="L64" s="53"/>
    </row>
    <row r="65" spans="1:12" s="14" customFormat="1" ht="15.75">
      <c r="A65" s="5">
        <v>58</v>
      </c>
      <c r="B65" s="46" t="s">
        <v>69</v>
      </c>
      <c r="C65" s="47" t="s">
        <v>66</v>
      </c>
      <c r="D65" s="20">
        <f t="shared" si="0"/>
        <v>21259.51</v>
      </c>
      <c r="E65" s="25">
        <v>1.4</v>
      </c>
      <c r="F65" s="21">
        <f t="shared" si="15"/>
        <v>0.86237699999999995</v>
      </c>
      <c r="G65" s="37">
        <f t="shared" si="13"/>
        <v>1.1000000000000001</v>
      </c>
      <c r="H65" s="23">
        <v>1</v>
      </c>
      <c r="I65" s="24">
        <f t="shared" si="11"/>
        <v>0.94861499999999999</v>
      </c>
      <c r="J65" s="37">
        <f t="shared" si="3"/>
        <v>1.006</v>
      </c>
      <c r="K65" s="25">
        <f t="shared" si="12"/>
        <v>28403.33</v>
      </c>
      <c r="L65" s="53"/>
    </row>
    <row r="66" spans="1:12" s="14" customFormat="1" ht="15.75">
      <c r="A66" s="5">
        <v>59</v>
      </c>
      <c r="B66" s="46" t="s">
        <v>70</v>
      </c>
      <c r="C66" s="47" t="s">
        <v>66</v>
      </c>
      <c r="D66" s="20">
        <f t="shared" si="0"/>
        <v>21259.51</v>
      </c>
      <c r="E66" s="25">
        <v>1.27</v>
      </c>
      <c r="F66" s="21">
        <f t="shared" si="15"/>
        <v>0.86237699999999995</v>
      </c>
      <c r="G66" s="37">
        <f t="shared" si="13"/>
        <v>1.1000000000000001</v>
      </c>
      <c r="H66" s="23">
        <v>1</v>
      </c>
      <c r="I66" s="24">
        <f t="shared" si="11"/>
        <v>0.94861499999999999</v>
      </c>
      <c r="J66" s="37">
        <f t="shared" si="3"/>
        <v>1.006</v>
      </c>
      <c r="K66" s="25">
        <f t="shared" si="12"/>
        <v>25765.88</v>
      </c>
      <c r="L66" s="53"/>
    </row>
    <row r="67" spans="1:12" s="14" customFormat="1" ht="15.75">
      <c r="A67" s="5">
        <v>60</v>
      </c>
      <c r="B67" s="33" t="s">
        <v>71</v>
      </c>
      <c r="C67" s="10" t="s">
        <v>66</v>
      </c>
      <c r="D67" s="20">
        <f t="shared" si="0"/>
        <v>21259.51</v>
      </c>
      <c r="E67" s="25">
        <v>3.12</v>
      </c>
      <c r="F67" s="21">
        <f t="shared" si="15"/>
        <v>0.86237699999999995</v>
      </c>
      <c r="G67" s="37">
        <f t="shared" si="13"/>
        <v>1.1000000000000001</v>
      </c>
      <c r="H67" s="23">
        <f>$H$7</f>
        <v>1</v>
      </c>
      <c r="I67" s="24">
        <f t="shared" ref="I67:I92" si="18">ROUND(F67*G67*H67,6)</f>
        <v>0.94861499999999999</v>
      </c>
      <c r="J67" s="37">
        <f t="shared" si="3"/>
        <v>1.006</v>
      </c>
      <c r="K67" s="25">
        <f t="shared" ref="K67:K92" si="19">ROUND(D67*E67*I67*J67,2)</f>
        <v>63298.85</v>
      </c>
      <c r="L67" s="53"/>
    </row>
    <row r="68" spans="1:12" s="14" customFormat="1" ht="15.75">
      <c r="A68" s="5">
        <v>61</v>
      </c>
      <c r="B68" s="46" t="s">
        <v>72</v>
      </c>
      <c r="C68" s="47" t="s">
        <v>66</v>
      </c>
      <c r="D68" s="20">
        <f t="shared" si="0"/>
        <v>21259.51</v>
      </c>
      <c r="E68" s="25">
        <v>4.51</v>
      </c>
      <c r="F68" s="21">
        <f t="shared" si="15"/>
        <v>0.86237699999999995</v>
      </c>
      <c r="G68" s="37">
        <f t="shared" si="13"/>
        <v>1.1000000000000001</v>
      </c>
      <c r="H68" s="23">
        <v>1</v>
      </c>
      <c r="I68" s="24">
        <f t="shared" si="18"/>
        <v>0.94861499999999999</v>
      </c>
      <c r="J68" s="37">
        <f t="shared" si="3"/>
        <v>1.006</v>
      </c>
      <c r="K68" s="25">
        <f t="shared" si="19"/>
        <v>91499.3</v>
      </c>
      <c r="L68" s="53"/>
    </row>
    <row r="69" spans="1:12" s="14" customFormat="1" ht="15.75">
      <c r="A69" s="5">
        <v>62</v>
      </c>
      <c r="B69" s="33" t="s">
        <v>351</v>
      </c>
      <c r="C69" s="10" t="s">
        <v>66</v>
      </c>
      <c r="D69" s="20">
        <f t="shared" si="0"/>
        <v>21259.51</v>
      </c>
      <c r="E69" s="25">
        <v>7.2</v>
      </c>
      <c r="F69" s="21">
        <f t="shared" si="15"/>
        <v>0.86237699999999995</v>
      </c>
      <c r="G69" s="37">
        <f t="shared" si="13"/>
        <v>1.1000000000000001</v>
      </c>
      <c r="H69" s="23">
        <f>$H$7</f>
        <v>1</v>
      </c>
      <c r="I69" s="24">
        <f t="shared" si="18"/>
        <v>0.94861499999999999</v>
      </c>
      <c r="J69" s="37">
        <f t="shared" si="3"/>
        <v>1.006</v>
      </c>
      <c r="K69" s="25">
        <f t="shared" si="19"/>
        <v>146074.26999999999</v>
      </c>
      <c r="L69" s="53"/>
    </row>
    <row r="70" spans="1:12" s="14" customFormat="1" ht="15.75">
      <c r="A70" s="5">
        <v>63</v>
      </c>
      <c r="B70" s="46" t="s">
        <v>73</v>
      </c>
      <c r="C70" s="47" t="s">
        <v>66</v>
      </c>
      <c r="D70" s="20">
        <f t="shared" si="0"/>
        <v>21259.51</v>
      </c>
      <c r="E70" s="25">
        <v>1.18</v>
      </c>
      <c r="F70" s="21">
        <f t="shared" si="15"/>
        <v>0.86237699999999995</v>
      </c>
      <c r="G70" s="37">
        <f t="shared" ref="G70:G92" si="20">$G$7</f>
        <v>1.1000000000000001</v>
      </c>
      <c r="H70" s="23">
        <v>1</v>
      </c>
      <c r="I70" s="24">
        <f t="shared" si="18"/>
        <v>0.94861499999999999</v>
      </c>
      <c r="J70" s="37">
        <f t="shared" si="3"/>
        <v>1.006</v>
      </c>
      <c r="K70" s="25">
        <f t="shared" si="19"/>
        <v>23939.95</v>
      </c>
      <c r="L70" s="53"/>
    </row>
    <row r="71" spans="1:12" s="14" customFormat="1" ht="15.75">
      <c r="A71" s="5">
        <v>64</v>
      </c>
      <c r="B71" s="46" t="s">
        <v>74</v>
      </c>
      <c r="C71" s="47" t="s">
        <v>66</v>
      </c>
      <c r="D71" s="20">
        <f t="shared" si="0"/>
        <v>21259.51</v>
      </c>
      <c r="E71" s="25">
        <v>0.98</v>
      </c>
      <c r="F71" s="21">
        <f t="shared" si="15"/>
        <v>0.86237699999999995</v>
      </c>
      <c r="G71" s="37">
        <f t="shared" si="20"/>
        <v>1.1000000000000001</v>
      </c>
      <c r="H71" s="23">
        <v>1</v>
      </c>
      <c r="I71" s="24">
        <f t="shared" si="18"/>
        <v>0.94861499999999999</v>
      </c>
      <c r="J71" s="37">
        <f t="shared" si="3"/>
        <v>1.006</v>
      </c>
      <c r="K71" s="25">
        <f t="shared" si="19"/>
        <v>19882.330000000002</v>
      </c>
      <c r="L71" s="53"/>
    </row>
    <row r="72" spans="1:12" s="14" customFormat="1" ht="31.5">
      <c r="A72" s="5">
        <v>65</v>
      </c>
      <c r="B72" s="46" t="s">
        <v>75</v>
      </c>
      <c r="C72" s="47" t="s">
        <v>66</v>
      </c>
      <c r="D72" s="20">
        <f t="shared" ref="D72:D135" si="21">$D$7</f>
        <v>21259.51</v>
      </c>
      <c r="E72" s="25">
        <v>0.35</v>
      </c>
      <c r="F72" s="21">
        <f t="shared" si="15"/>
        <v>0.86237699999999995</v>
      </c>
      <c r="G72" s="37">
        <f t="shared" si="20"/>
        <v>1.1000000000000001</v>
      </c>
      <c r="H72" s="23">
        <v>1</v>
      </c>
      <c r="I72" s="24">
        <f t="shared" si="18"/>
        <v>0.94861499999999999</v>
      </c>
      <c r="J72" s="37">
        <f t="shared" ref="J72:J135" si="22">$J$7</f>
        <v>1.006</v>
      </c>
      <c r="K72" s="25">
        <f t="shared" si="19"/>
        <v>7100.83</v>
      </c>
      <c r="L72" s="53"/>
    </row>
    <row r="73" spans="1:12" s="14" customFormat="1" ht="15.75">
      <c r="A73" s="5">
        <v>66</v>
      </c>
      <c r="B73" s="46" t="s">
        <v>76</v>
      </c>
      <c r="C73" s="47" t="s">
        <v>66</v>
      </c>
      <c r="D73" s="20">
        <f t="shared" si="21"/>
        <v>21259.51</v>
      </c>
      <c r="E73" s="25">
        <v>0.5</v>
      </c>
      <c r="F73" s="21">
        <v>1.4</v>
      </c>
      <c r="G73" s="37">
        <f t="shared" si="20"/>
        <v>1.1000000000000001</v>
      </c>
      <c r="H73" s="23">
        <v>1</v>
      </c>
      <c r="I73" s="24">
        <f t="shared" si="18"/>
        <v>1.54</v>
      </c>
      <c r="J73" s="37">
        <f t="shared" si="22"/>
        <v>1.006</v>
      </c>
      <c r="K73" s="25">
        <f t="shared" si="19"/>
        <v>16468.04</v>
      </c>
      <c r="L73" s="53"/>
    </row>
    <row r="74" spans="1:12" s="14" customFormat="1" ht="15.75">
      <c r="A74" s="5">
        <v>67</v>
      </c>
      <c r="B74" s="46" t="s">
        <v>77</v>
      </c>
      <c r="C74" s="47" t="s">
        <v>66</v>
      </c>
      <c r="D74" s="20">
        <f t="shared" si="21"/>
        <v>21259.51</v>
      </c>
      <c r="E74" s="25">
        <v>1.01</v>
      </c>
      <c r="F74" s="21">
        <f>$F$7</f>
        <v>0.86237699999999995</v>
      </c>
      <c r="G74" s="37">
        <f t="shared" si="20"/>
        <v>1.1000000000000001</v>
      </c>
      <c r="H74" s="23">
        <v>1</v>
      </c>
      <c r="I74" s="24">
        <f t="shared" si="18"/>
        <v>0.94861499999999999</v>
      </c>
      <c r="J74" s="37">
        <f t="shared" si="22"/>
        <v>1.006</v>
      </c>
      <c r="K74" s="25">
        <f t="shared" si="19"/>
        <v>20490.97</v>
      </c>
      <c r="L74" s="53"/>
    </row>
    <row r="75" spans="1:12" s="14" customFormat="1" ht="15.75">
      <c r="A75" s="5">
        <v>68</v>
      </c>
      <c r="B75" s="33" t="s">
        <v>78</v>
      </c>
      <c r="C75" s="10" t="s">
        <v>66</v>
      </c>
      <c r="D75" s="20">
        <f t="shared" si="21"/>
        <v>21259.51</v>
      </c>
      <c r="E75" s="25">
        <v>2.2999999999999998</v>
      </c>
      <c r="F75" s="21">
        <f>$F$7</f>
        <v>0.86237699999999995</v>
      </c>
      <c r="G75" s="37">
        <f t="shared" si="20"/>
        <v>1.1000000000000001</v>
      </c>
      <c r="H75" s="23">
        <f t="shared" ref="H75:H78" si="23">$H$7</f>
        <v>1</v>
      </c>
      <c r="I75" s="24">
        <f t="shared" si="18"/>
        <v>0.94861499999999999</v>
      </c>
      <c r="J75" s="37">
        <f t="shared" si="22"/>
        <v>1.006</v>
      </c>
      <c r="K75" s="25">
        <f t="shared" si="19"/>
        <v>46662.61</v>
      </c>
      <c r="L75" s="53"/>
    </row>
    <row r="76" spans="1:12" s="14" customFormat="1" ht="31.5">
      <c r="A76" s="5">
        <v>69</v>
      </c>
      <c r="B76" s="46" t="s">
        <v>80</v>
      </c>
      <c r="C76" s="47" t="s">
        <v>79</v>
      </c>
      <c r="D76" s="20">
        <f t="shared" si="21"/>
        <v>21259.51</v>
      </c>
      <c r="E76" s="25">
        <v>1.42</v>
      </c>
      <c r="F76" s="21">
        <f>$F$7</f>
        <v>0.86237699999999995</v>
      </c>
      <c r="G76" s="37">
        <f t="shared" si="20"/>
        <v>1.1000000000000001</v>
      </c>
      <c r="H76" s="23">
        <v>1</v>
      </c>
      <c r="I76" s="24">
        <f t="shared" si="18"/>
        <v>0.94861499999999999</v>
      </c>
      <c r="J76" s="37">
        <f t="shared" si="22"/>
        <v>1.006</v>
      </c>
      <c r="K76" s="25">
        <f t="shared" si="19"/>
        <v>28809.09</v>
      </c>
      <c r="L76" s="53"/>
    </row>
    <row r="77" spans="1:12" s="14" customFormat="1" ht="31.5">
      <c r="A77" s="5">
        <v>70</v>
      </c>
      <c r="B77" s="46" t="s">
        <v>81</v>
      </c>
      <c r="C77" s="47" t="s">
        <v>79</v>
      </c>
      <c r="D77" s="20">
        <f t="shared" si="21"/>
        <v>21259.51</v>
      </c>
      <c r="E77" s="25">
        <v>2.81</v>
      </c>
      <c r="F77" s="21">
        <v>1</v>
      </c>
      <c r="G77" s="37">
        <f t="shared" si="20"/>
        <v>1.1000000000000001</v>
      </c>
      <c r="H77" s="23">
        <f t="shared" si="23"/>
        <v>1</v>
      </c>
      <c r="I77" s="24">
        <f t="shared" si="18"/>
        <v>1.1000000000000001</v>
      </c>
      <c r="J77" s="37">
        <f t="shared" si="22"/>
        <v>1.006</v>
      </c>
      <c r="K77" s="25">
        <f t="shared" si="19"/>
        <v>66107.42</v>
      </c>
      <c r="L77" s="53"/>
    </row>
    <row r="78" spans="1:12" s="14" customFormat="1" ht="31.5">
      <c r="A78" s="5">
        <v>71</v>
      </c>
      <c r="B78" s="33" t="s">
        <v>82</v>
      </c>
      <c r="C78" s="10" t="s">
        <v>79</v>
      </c>
      <c r="D78" s="20">
        <f t="shared" si="21"/>
        <v>21259.51</v>
      </c>
      <c r="E78" s="25">
        <v>3.48</v>
      </c>
      <c r="F78" s="21">
        <v>1</v>
      </c>
      <c r="G78" s="37">
        <f t="shared" si="20"/>
        <v>1.1000000000000001</v>
      </c>
      <c r="H78" s="23">
        <f t="shared" si="23"/>
        <v>1</v>
      </c>
      <c r="I78" s="24">
        <f t="shared" si="18"/>
        <v>1.1000000000000001</v>
      </c>
      <c r="J78" s="37">
        <f t="shared" si="22"/>
        <v>1.006</v>
      </c>
      <c r="K78" s="25">
        <f t="shared" si="19"/>
        <v>81869.69</v>
      </c>
      <c r="L78" s="53"/>
    </row>
    <row r="79" spans="1:12" s="14" customFormat="1" ht="15.75">
      <c r="A79" s="5">
        <v>72</v>
      </c>
      <c r="B79" s="46" t="s">
        <v>83</v>
      </c>
      <c r="C79" s="47" t="s">
        <v>79</v>
      </c>
      <c r="D79" s="20">
        <f t="shared" si="21"/>
        <v>21259.51</v>
      </c>
      <c r="E79" s="25">
        <v>1.1200000000000001</v>
      </c>
      <c r="F79" s="21">
        <f>$F$7</f>
        <v>0.86237699999999995</v>
      </c>
      <c r="G79" s="37">
        <f t="shared" si="20"/>
        <v>1.1000000000000001</v>
      </c>
      <c r="H79" s="23">
        <v>1</v>
      </c>
      <c r="I79" s="24">
        <f t="shared" si="18"/>
        <v>0.94861499999999999</v>
      </c>
      <c r="J79" s="37">
        <f t="shared" si="22"/>
        <v>1.006</v>
      </c>
      <c r="K79" s="25">
        <f t="shared" si="19"/>
        <v>22722.66</v>
      </c>
      <c r="L79" s="53"/>
    </row>
    <row r="80" spans="1:12" s="14" customFormat="1" ht="15.75">
      <c r="A80" s="5">
        <v>73</v>
      </c>
      <c r="B80" s="33" t="s">
        <v>84</v>
      </c>
      <c r="C80" s="10" t="s">
        <v>79</v>
      </c>
      <c r="D80" s="20">
        <f t="shared" si="21"/>
        <v>21259.51</v>
      </c>
      <c r="E80" s="25">
        <v>2.0099999999999998</v>
      </c>
      <c r="F80" s="21">
        <v>1</v>
      </c>
      <c r="G80" s="37">
        <f t="shared" si="20"/>
        <v>1.1000000000000001</v>
      </c>
      <c r="H80" s="23">
        <f>$H$7</f>
        <v>1</v>
      </c>
      <c r="I80" s="24">
        <f t="shared" si="18"/>
        <v>1.1000000000000001</v>
      </c>
      <c r="J80" s="37">
        <f t="shared" si="22"/>
        <v>1.006</v>
      </c>
      <c r="K80" s="25">
        <f t="shared" si="19"/>
        <v>47286.81</v>
      </c>
      <c r="L80" s="53"/>
    </row>
    <row r="81" spans="1:12" s="14" customFormat="1" ht="15.75">
      <c r="A81" s="5">
        <v>74</v>
      </c>
      <c r="B81" s="46" t="s">
        <v>85</v>
      </c>
      <c r="C81" s="47" t="s">
        <v>79</v>
      </c>
      <c r="D81" s="20">
        <f t="shared" si="21"/>
        <v>21259.51</v>
      </c>
      <c r="E81" s="25">
        <v>1.42</v>
      </c>
      <c r="F81" s="21">
        <f>$F$7</f>
        <v>0.86237699999999995</v>
      </c>
      <c r="G81" s="37">
        <f t="shared" si="20"/>
        <v>1.1000000000000001</v>
      </c>
      <c r="H81" s="23">
        <v>1</v>
      </c>
      <c r="I81" s="24">
        <f t="shared" si="18"/>
        <v>0.94861499999999999</v>
      </c>
      <c r="J81" s="37">
        <f t="shared" si="22"/>
        <v>1.006</v>
      </c>
      <c r="K81" s="25">
        <f t="shared" si="19"/>
        <v>28809.09</v>
      </c>
      <c r="L81" s="53"/>
    </row>
    <row r="82" spans="1:12" s="14" customFormat="1" ht="15.75">
      <c r="A82" s="5">
        <v>75</v>
      </c>
      <c r="B82" s="33" t="s">
        <v>86</v>
      </c>
      <c r="C82" s="10" t="s">
        <v>79</v>
      </c>
      <c r="D82" s="20">
        <f t="shared" si="21"/>
        <v>21259.51</v>
      </c>
      <c r="E82" s="25">
        <v>2.38</v>
      </c>
      <c r="F82" s="21">
        <v>1</v>
      </c>
      <c r="G82" s="37">
        <f t="shared" si="20"/>
        <v>1.1000000000000001</v>
      </c>
      <c r="H82" s="23">
        <f>$H$7</f>
        <v>1</v>
      </c>
      <c r="I82" s="24">
        <f t="shared" si="18"/>
        <v>1.1000000000000001</v>
      </c>
      <c r="J82" s="37">
        <f t="shared" si="22"/>
        <v>1.006</v>
      </c>
      <c r="K82" s="25">
        <f t="shared" si="19"/>
        <v>55991.34</v>
      </c>
      <c r="L82" s="53"/>
    </row>
    <row r="83" spans="1:12" s="14" customFormat="1" ht="15.75">
      <c r="A83" s="5">
        <v>76</v>
      </c>
      <c r="B83" s="46" t="s">
        <v>88</v>
      </c>
      <c r="C83" s="47" t="s">
        <v>87</v>
      </c>
      <c r="D83" s="20">
        <f t="shared" si="21"/>
        <v>21259.51</v>
      </c>
      <c r="E83" s="25">
        <v>0.84</v>
      </c>
      <c r="F83" s="21">
        <f t="shared" ref="F83:F93" si="24">$F$7</f>
        <v>0.86237699999999995</v>
      </c>
      <c r="G83" s="37">
        <f t="shared" si="20"/>
        <v>1.1000000000000001</v>
      </c>
      <c r="H83" s="23">
        <v>1</v>
      </c>
      <c r="I83" s="24">
        <f t="shared" si="18"/>
        <v>0.94861499999999999</v>
      </c>
      <c r="J83" s="37">
        <f t="shared" si="22"/>
        <v>1.006</v>
      </c>
      <c r="K83" s="25">
        <f t="shared" si="19"/>
        <v>17042</v>
      </c>
      <c r="L83" s="53"/>
    </row>
    <row r="84" spans="1:12" s="14" customFormat="1" ht="15.75">
      <c r="A84" s="5">
        <v>77</v>
      </c>
      <c r="B84" s="46" t="s">
        <v>89</v>
      </c>
      <c r="C84" s="47" t="s">
        <v>87</v>
      </c>
      <c r="D84" s="20">
        <f t="shared" si="21"/>
        <v>21259.51</v>
      </c>
      <c r="E84" s="25">
        <v>1.74</v>
      </c>
      <c r="F84" s="21">
        <f t="shared" si="24"/>
        <v>0.86237699999999995</v>
      </c>
      <c r="G84" s="37">
        <f t="shared" si="20"/>
        <v>1.1000000000000001</v>
      </c>
      <c r="H84" s="23">
        <v>1</v>
      </c>
      <c r="I84" s="24">
        <f t="shared" si="18"/>
        <v>0.94861499999999999</v>
      </c>
      <c r="J84" s="37">
        <f t="shared" si="22"/>
        <v>1.006</v>
      </c>
      <c r="K84" s="25">
        <f t="shared" si="19"/>
        <v>35301.279999999999</v>
      </c>
      <c r="L84" s="53"/>
    </row>
    <row r="85" spans="1:12" s="14" customFormat="1" ht="15.75">
      <c r="A85" s="5">
        <v>78</v>
      </c>
      <c r="B85" s="33" t="s">
        <v>90</v>
      </c>
      <c r="C85" s="10" t="s">
        <v>87</v>
      </c>
      <c r="D85" s="20">
        <f t="shared" si="21"/>
        <v>21259.51</v>
      </c>
      <c r="E85" s="25">
        <v>2.4900000000000002</v>
      </c>
      <c r="F85" s="21">
        <f t="shared" si="24"/>
        <v>0.86237699999999995</v>
      </c>
      <c r="G85" s="37">
        <f t="shared" si="20"/>
        <v>1.1000000000000001</v>
      </c>
      <c r="H85" s="23">
        <f t="shared" ref="H85:H86" si="25">$H$7</f>
        <v>1</v>
      </c>
      <c r="I85" s="24">
        <f t="shared" si="18"/>
        <v>0.94861499999999999</v>
      </c>
      <c r="J85" s="37">
        <f t="shared" si="22"/>
        <v>1.006</v>
      </c>
      <c r="K85" s="25">
        <f t="shared" si="19"/>
        <v>50517.35</v>
      </c>
      <c r="L85" s="53"/>
    </row>
    <row r="86" spans="1:12" s="14" customFormat="1" ht="15.75">
      <c r="A86" s="5">
        <v>79</v>
      </c>
      <c r="B86" s="33" t="s">
        <v>92</v>
      </c>
      <c r="C86" s="10" t="s">
        <v>91</v>
      </c>
      <c r="D86" s="20">
        <f t="shared" si="21"/>
        <v>21259.51</v>
      </c>
      <c r="E86" s="25">
        <v>0.98</v>
      </c>
      <c r="F86" s="21">
        <f t="shared" si="24"/>
        <v>0.86237699999999995</v>
      </c>
      <c r="G86" s="37">
        <f t="shared" si="20"/>
        <v>1.1000000000000001</v>
      </c>
      <c r="H86" s="23">
        <f t="shared" si="25"/>
        <v>1</v>
      </c>
      <c r="I86" s="24">
        <f t="shared" si="18"/>
        <v>0.94861499999999999</v>
      </c>
      <c r="J86" s="37">
        <f t="shared" si="22"/>
        <v>1.006</v>
      </c>
      <c r="K86" s="25">
        <f t="shared" si="19"/>
        <v>19882.330000000002</v>
      </c>
      <c r="L86" s="53"/>
    </row>
    <row r="87" spans="1:12" s="14" customFormat="1" ht="15.75">
      <c r="A87" s="5">
        <v>80</v>
      </c>
      <c r="B87" s="46" t="s">
        <v>93</v>
      </c>
      <c r="C87" s="47" t="s">
        <v>91</v>
      </c>
      <c r="D87" s="20">
        <f t="shared" si="21"/>
        <v>21259.51</v>
      </c>
      <c r="E87" s="25">
        <v>1.55</v>
      </c>
      <c r="F87" s="21">
        <f t="shared" si="24"/>
        <v>0.86237699999999995</v>
      </c>
      <c r="G87" s="37">
        <f t="shared" si="20"/>
        <v>1.1000000000000001</v>
      </c>
      <c r="H87" s="23">
        <v>1</v>
      </c>
      <c r="I87" s="24">
        <f t="shared" si="18"/>
        <v>0.94861499999999999</v>
      </c>
      <c r="J87" s="37">
        <f t="shared" si="22"/>
        <v>1.006</v>
      </c>
      <c r="K87" s="25">
        <f t="shared" si="19"/>
        <v>31446.54</v>
      </c>
      <c r="L87" s="53"/>
    </row>
    <row r="88" spans="1:12" s="14" customFormat="1" ht="15.75">
      <c r="A88" s="5">
        <v>81</v>
      </c>
      <c r="B88" s="33" t="s">
        <v>94</v>
      </c>
      <c r="C88" s="10" t="s">
        <v>91</v>
      </c>
      <c r="D88" s="20">
        <f t="shared" si="21"/>
        <v>21259.51</v>
      </c>
      <c r="E88" s="25">
        <v>0.84</v>
      </c>
      <c r="F88" s="21">
        <f t="shared" si="24"/>
        <v>0.86237699999999995</v>
      </c>
      <c r="G88" s="37">
        <f t="shared" si="20"/>
        <v>1.1000000000000001</v>
      </c>
      <c r="H88" s="23">
        <f>$H$7</f>
        <v>1</v>
      </c>
      <c r="I88" s="24">
        <f t="shared" si="18"/>
        <v>0.94861499999999999</v>
      </c>
      <c r="J88" s="37">
        <f t="shared" si="22"/>
        <v>1.006</v>
      </c>
      <c r="K88" s="25">
        <f t="shared" si="19"/>
        <v>17042</v>
      </c>
      <c r="L88" s="53"/>
    </row>
    <row r="89" spans="1:12" s="14" customFormat="1" ht="15.75">
      <c r="A89" s="5">
        <v>82</v>
      </c>
      <c r="B89" s="46" t="s">
        <v>95</v>
      </c>
      <c r="C89" s="47" t="s">
        <v>91</v>
      </c>
      <c r="D89" s="20">
        <f t="shared" si="21"/>
        <v>21259.51</v>
      </c>
      <c r="E89" s="25">
        <v>1.33</v>
      </c>
      <c r="F89" s="21">
        <f t="shared" si="24"/>
        <v>0.86237699999999995</v>
      </c>
      <c r="G89" s="37">
        <f t="shared" si="20"/>
        <v>1.1000000000000001</v>
      </c>
      <c r="H89" s="23">
        <v>1</v>
      </c>
      <c r="I89" s="24">
        <f t="shared" si="18"/>
        <v>0.94861499999999999</v>
      </c>
      <c r="J89" s="37">
        <f t="shared" si="22"/>
        <v>1.006</v>
      </c>
      <c r="K89" s="25">
        <f t="shared" si="19"/>
        <v>26983.16</v>
      </c>
      <c r="L89" s="53"/>
    </row>
    <row r="90" spans="1:12" s="14" customFormat="1" ht="15.75">
      <c r="A90" s="5">
        <v>83</v>
      </c>
      <c r="B90" s="46" t="s">
        <v>96</v>
      </c>
      <c r="C90" s="47" t="s">
        <v>91</v>
      </c>
      <c r="D90" s="20">
        <f t="shared" si="21"/>
        <v>21259.51</v>
      </c>
      <c r="E90" s="25">
        <v>0.96</v>
      </c>
      <c r="F90" s="21">
        <f t="shared" si="24"/>
        <v>0.86237699999999995</v>
      </c>
      <c r="G90" s="37">
        <f t="shared" si="20"/>
        <v>1.1000000000000001</v>
      </c>
      <c r="H90" s="23">
        <v>1</v>
      </c>
      <c r="I90" s="24">
        <f t="shared" si="18"/>
        <v>0.94861499999999999</v>
      </c>
      <c r="J90" s="37">
        <f t="shared" si="22"/>
        <v>1.006</v>
      </c>
      <c r="K90" s="25">
        <f t="shared" si="19"/>
        <v>19476.57</v>
      </c>
      <c r="L90" s="53"/>
    </row>
    <row r="91" spans="1:12" s="14" customFormat="1" ht="15.75">
      <c r="A91" s="5">
        <v>84</v>
      </c>
      <c r="B91" s="33" t="s">
        <v>97</v>
      </c>
      <c r="C91" s="10" t="s">
        <v>91</v>
      </c>
      <c r="D91" s="20">
        <f t="shared" si="21"/>
        <v>21259.51</v>
      </c>
      <c r="E91" s="25">
        <v>2.0099999999999998</v>
      </c>
      <c r="F91" s="21">
        <f t="shared" si="24"/>
        <v>0.86237699999999995</v>
      </c>
      <c r="G91" s="37">
        <f t="shared" si="20"/>
        <v>1.1000000000000001</v>
      </c>
      <c r="H91" s="23">
        <f>$H$7</f>
        <v>1</v>
      </c>
      <c r="I91" s="24">
        <f t="shared" si="18"/>
        <v>0.94861499999999999</v>
      </c>
      <c r="J91" s="37">
        <f t="shared" si="22"/>
        <v>1.006</v>
      </c>
      <c r="K91" s="25">
        <f t="shared" si="19"/>
        <v>40779.07</v>
      </c>
      <c r="L91" s="53"/>
    </row>
    <row r="92" spans="1:12" s="14" customFormat="1" ht="15.75">
      <c r="A92" s="5">
        <v>85</v>
      </c>
      <c r="B92" s="46" t="s">
        <v>98</v>
      </c>
      <c r="C92" s="47" t="s">
        <v>91</v>
      </c>
      <c r="D92" s="20">
        <f t="shared" si="21"/>
        <v>21259.51</v>
      </c>
      <c r="E92" s="25">
        <v>1.02</v>
      </c>
      <c r="F92" s="21">
        <f t="shared" si="24"/>
        <v>0.86237699999999995</v>
      </c>
      <c r="G92" s="37">
        <f t="shared" si="20"/>
        <v>1.1000000000000001</v>
      </c>
      <c r="H92" s="23">
        <v>1</v>
      </c>
      <c r="I92" s="24">
        <f t="shared" si="18"/>
        <v>0.94861499999999999</v>
      </c>
      <c r="J92" s="37">
        <f t="shared" si="22"/>
        <v>1.006</v>
      </c>
      <c r="K92" s="25">
        <f t="shared" si="19"/>
        <v>20693.849999999999</v>
      </c>
      <c r="L92" s="53"/>
    </row>
    <row r="93" spans="1:12" s="14" customFormat="1" ht="15.75">
      <c r="A93" s="5">
        <v>86</v>
      </c>
      <c r="B93" s="33" t="s">
        <v>99</v>
      </c>
      <c r="C93" s="10" t="s">
        <v>91</v>
      </c>
      <c r="D93" s="20">
        <f t="shared" si="21"/>
        <v>21259.51</v>
      </c>
      <c r="E93" s="25">
        <v>1.95</v>
      </c>
      <c r="F93" s="21">
        <f t="shared" si="24"/>
        <v>0.86237699999999995</v>
      </c>
      <c r="G93" s="37">
        <v>1</v>
      </c>
      <c r="H93" s="23">
        <f>$H$7</f>
        <v>1</v>
      </c>
      <c r="I93" s="24">
        <f t="shared" ref="I93:I118" si="26">ROUND(F93*G93*H93,6)</f>
        <v>0.86237699999999995</v>
      </c>
      <c r="J93" s="37">
        <f t="shared" si="22"/>
        <v>1.006</v>
      </c>
      <c r="K93" s="25">
        <f t="shared" ref="K93:K118" si="27">ROUND(D93*E93*I93*J93,2)</f>
        <v>35965.24</v>
      </c>
      <c r="L93" s="53"/>
    </row>
    <row r="94" spans="1:12" s="14" customFormat="1" ht="15.75">
      <c r="A94" s="5">
        <v>87</v>
      </c>
      <c r="B94" s="46" t="s">
        <v>100</v>
      </c>
      <c r="C94" s="47" t="s">
        <v>91</v>
      </c>
      <c r="D94" s="20">
        <f t="shared" si="21"/>
        <v>21259.51</v>
      </c>
      <c r="E94" s="25">
        <v>0.74</v>
      </c>
      <c r="F94" s="21">
        <v>1.4</v>
      </c>
      <c r="G94" s="37">
        <f t="shared" ref="G94:G103" si="28">$G$7</f>
        <v>1.1000000000000001</v>
      </c>
      <c r="H94" s="23">
        <v>1</v>
      </c>
      <c r="I94" s="24">
        <f t="shared" si="26"/>
        <v>1.54</v>
      </c>
      <c r="J94" s="37">
        <f t="shared" si="22"/>
        <v>1.006</v>
      </c>
      <c r="K94" s="25">
        <f t="shared" si="27"/>
        <v>24372.7</v>
      </c>
      <c r="L94" s="53"/>
    </row>
    <row r="95" spans="1:12" s="14" customFormat="1" ht="15.75">
      <c r="A95" s="5">
        <v>88</v>
      </c>
      <c r="B95" s="46" t="s">
        <v>101</v>
      </c>
      <c r="C95" s="47" t="s">
        <v>91</v>
      </c>
      <c r="D95" s="20">
        <f t="shared" si="21"/>
        <v>21259.51</v>
      </c>
      <c r="E95" s="25">
        <v>0.99</v>
      </c>
      <c r="F95" s="21">
        <f>$F$7</f>
        <v>0.86237699999999995</v>
      </c>
      <c r="G95" s="37">
        <f t="shared" si="28"/>
        <v>1.1000000000000001</v>
      </c>
      <c r="H95" s="23">
        <v>1</v>
      </c>
      <c r="I95" s="24">
        <f t="shared" si="26"/>
        <v>0.94861499999999999</v>
      </c>
      <c r="J95" s="37">
        <f t="shared" si="22"/>
        <v>1.006</v>
      </c>
      <c r="K95" s="25">
        <f t="shared" si="27"/>
        <v>20085.21</v>
      </c>
      <c r="L95" s="53"/>
    </row>
    <row r="96" spans="1:12" s="14" customFormat="1" ht="31.5">
      <c r="A96" s="5">
        <v>89</v>
      </c>
      <c r="B96" s="46" t="s">
        <v>102</v>
      </c>
      <c r="C96" s="47" t="s">
        <v>91</v>
      </c>
      <c r="D96" s="20">
        <f t="shared" si="21"/>
        <v>21259.51</v>
      </c>
      <c r="E96" s="25">
        <v>1.1499999999999999</v>
      </c>
      <c r="F96" s="21">
        <v>1.4</v>
      </c>
      <c r="G96" s="37">
        <f t="shared" si="28"/>
        <v>1.1000000000000001</v>
      </c>
      <c r="H96" s="23">
        <f t="shared" ref="H96:H97" si="29">$H$7</f>
        <v>1</v>
      </c>
      <c r="I96" s="24">
        <f t="shared" si="26"/>
        <v>1.54</v>
      </c>
      <c r="J96" s="37">
        <f t="shared" si="22"/>
        <v>1.006</v>
      </c>
      <c r="K96" s="25">
        <f t="shared" si="27"/>
        <v>37876.5</v>
      </c>
      <c r="L96" s="53"/>
    </row>
    <row r="97" spans="1:12" s="14" customFormat="1" ht="15.75">
      <c r="A97" s="5">
        <v>90</v>
      </c>
      <c r="B97" s="46" t="s">
        <v>103</v>
      </c>
      <c r="C97" s="47" t="s">
        <v>91</v>
      </c>
      <c r="D97" s="20">
        <f t="shared" si="21"/>
        <v>21259.51</v>
      </c>
      <c r="E97" s="25">
        <v>2.82</v>
      </c>
      <c r="F97" s="21">
        <f>$F$7</f>
        <v>0.86237699999999995</v>
      </c>
      <c r="G97" s="37">
        <f t="shared" si="28"/>
        <v>1.1000000000000001</v>
      </c>
      <c r="H97" s="23">
        <f t="shared" si="29"/>
        <v>1</v>
      </c>
      <c r="I97" s="24">
        <f t="shared" si="26"/>
        <v>0.94861499999999999</v>
      </c>
      <c r="J97" s="37">
        <f t="shared" si="22"/>
        <v>1.006</v>
      </c>
      <c r="K97" s="25">
        <f t="shared" si="27"/>
        <v>57212.42</v>
      </c>
      <c r="L97" s="53"/>
    </row>
    <row r="98" spans="1:12" s="14" customFormat="1" ht="15.75">
      <c r="A98" s="5">
        <v>91</v>
      </c>
      <c r="B98" s="46" t="s">
        <v>104</v>
      </c>
      <c r="C98" s="47" t="s">
        <v>91</v>
      </c>
      <c r="D98" s="20">
        <f t="shared" si="21"/>
        <v>21259.51</v>
      </c>
      <c r="E98" s="25">
        <v>2.52</v>
      </c>
      <c r="F98" s="21">
        <v>1.4</v>
      </c>
      <c r="G98" s="37">
        <f t="shared" si="28"/>
        <v>1.1000000000000001</v>
      </c>
      <c r="H98" s="23">
        <v>1</v>
      </c>
      <c r="I98" s="24">
        <f t="shared" si="26"/>
        <v>1.54</v>
      </c>
      <c r="J98" s="37">
        <f t="shared" si="22"/>
        <v>1.006</v>
      </c>
      <c r="K98" s="25">
        <f t="shared" si="27"/>
        <v>82998.929999999993</v>
      </c>
      <c r="L98" s="53"/>
    </row>
    <row r="99" spans="1:12" s="14" customFormat="1" ht="15.75">
      <c r="A99" s="5">
        <v>92</v>
      </c>
      <c r="B99" s="46" t="s">
        <v>105</v>
      </c>
      <c r="C99" s="47" t="s">
        <v>91</v>
      </c>
      <c r="D99" s="20">
        <f t="shared" si="21"/>
        <v>21259.51</v>
      </c>
      <c r="E99" s="25">
        <v>3.12</v>
      </c>
      <c r="F99" s="21">
        <v>1</v>
      </c>
      <c r="G99" s="37">
        <f t="shared" si="28"/>
        <v>1.1000000000000001</v>
      </c>
      <c r="H99" s="23">
        <f t="shared" ref="H99:H100" si="30">$H$7</f>
        <v>1</v>
      </c>
      <c r="I99" s="24">
        <f t="shared" si="26"/>
        <v>1.1000000000000001</v>
      </c>
      <c r="J99" s="37">
        <f t="shared" si="22"/>
        <v>1.006</v>
      </c>
      <c r="K99" s="25">
        <f t="shared" si="27"/>
        <v>73400.41</v>
      </c>
      <c r="L99" s="53"/>
    </row>
    <row r="100" spans="1:12" s="14" customFormat="1" ht="15.75">
      <c r="A100" s="5">
        <v>93</v>
      </c>
      <c r="B100" s="33" t="s">
        <v>106</v>
      </c>
      <c r="C100" s="10" t="s">
        <v>91</v>
      </c>
      <c r="D100" s="20">
        <f t="shared" si="21"/>
        <v>21259.51</v>
      </c>
      <c r="E100" s="25">
        <v>4.51</v>
      </c>
      <c r="F100" s="21">
        <v>1</v>
      </c>
      <c r="G100" s="37">
        <f t="shared" si="28"/>
        <v>1.1000000000000001</v>
      </c>
      <c r="H100" s="23">
        <f t="shared" si="30"/>
        <v>1</v>
      </c>
      <c r="I100" s="24">
        <f t="shared" si="26"/>
        <v>1.1000000000000001</v>
      </c>
      <c r="J100" s="37">
        <f t="shared" si="22"/>
        <v>1.006</v>
      </c>
      <c r="K100" s="25">
        <f t="shared" si="27"/>
        <v>106101.24</v>
      </c>
      <c r="L100" s="53"/>
    </row>
    <row r="101" spans="1:12" s="14" customFormat="1" ht="15.75">
      <c r="A101" s="48">
        <v>94</v>
      </c>
      <c r="B101" s="46" t="s">
        <v>107</v>
      </c>
      <c r="C101" s="47" t="s">
        <v>91</v>
      </c>
      <c r="D101" s="20">
        <f t="shared" si="21"/>
        <v>21259.51</v>
      </c>
      <c r="E101" s="25">
        <v>0.82</v>
      </c>
      <c r="F101" s="21">
        <v>1.4</v>
      </c>
      <c r="G101" s="37">
        <f t="shared" si="28"/>
        <v>1.1000000000000001</v>
      </c>
      <c r="H101" s="23">
        <v>1</v>
      </c>
      <c r="I101" s="24">
        <f t="shared" si="26"/>
        <v>1.54</v>
      </c>
      <c r="J101" s="37">
        <f t="shared" si="22"/>
        <v>1.006</v>
      </c>
      <c r="K101" s="25">
        <f t="shared" si="27"/>
        <v>27007.59</v>
      </c>
      <c r="L101" s="53"/>
    </row>
    <row r="102" spans="1:12" s="14" customFormat="1" ht="15.75">
      <c r="A102" s="5">
        <v>95</v>
      </c>
      <c r="B102" s="46" t="s">
        <v>109</v>
      </c>
      <c r="C102" s="47" t="s">
        <v>108</v>
      </c>
      <c r="D102" s="20">
        <f t="shared" si="21"/>
        <v>21259.51</v>
      </c>
      <c r="E102" s="25">
        <v>0.98</v>
      </c>
      <c r="F102" s="21">
        <f t="shared" ref="F102:F113" si="31">$F$7</f>
        <v>0.86237699999999995</v>
      </c>
      <c r="G102" s="37">
        <f t="shared" si="28"/>
        <v>1.1000000000000001</v>
      </c>
      <c r="H102" s="23">
        <v>1</v>
      </c>
      <c r="I102" s="24">
        <f t="shared" si="26"/>
        <v>0.94861499999999999</v>
      </c>
      <c r="J102" s="37">
        <f t="shared" si="22"/>
        <v>1.006</v>
      </c>
      <c r="K102" s="25">
        <f t="shared" si="27"/>
        <v>19882.330000000002</v>
      </c>
      <c r="L102" s="53"/>
    </row>
    <row r="103" spans="1:12" s="14" customFormat="1" ht="15.75">
      <c r="A103" s="5">
        <v>96</v>
      </c>
      <c r="B103" s="33" t="s">
        <v>110</v>
      </c>
      <c r="C103" s="10" t="s">
        <v>108</v>
      </c>
      <c r="D103" s="20">
        <f t="shared" si="21"/>
        <v>21259.51</v>
      </c>
      <c r="E103" s="25">
        <v>1.49</v>
      </c>
      <c r="F103" s="21">
        <f t="shared" si="31"/>
        <v>0.86237699999999995</v>
      </c>
      <c r="G103" s="37">
        <f t="shared" si="28"/>
        <v>1.1000000000000001</v>
      </c>
      <c r="H103" s="23">
        <f>$H$7</f>
        <v>1</v>
      </c>
      <c r="I103" s="24">
        <f t="shared" si="26"/>
        <v>0.94861499999999999</v>
      </c>
      <c r="J103" s="37">
        <f t="shared" si="22"/>
        <v>1.006</v>
      </c>
      <c r="K103" s="25">
        <f t="shared" si="27"/>
        <v>30229.26</v>
      </c>
      <c r="L103" s="53"/>
    </row>
    <row r="104" spans="1:12" s="14" customFormat="1" ht="15.75">
      <c r="A104" s="5">
        <v>97</v>
      </c>
      <c r="B104" s="46" t="s">
        <v>111</v>
      </c>
      <c r="C104" s="47" t="s">
        <v>108</v>
      </c>
      <c r="D104" s="20">
        <f t="shared" si="21"/>
        <v>21259.51</v>
      </c>
      <c r="E104" s="25">
        <v>0.68</v>
      </c>
      <c r="F104" s="21">
        <f t="shared" si="31"/>
        <v>0.86237699999999995</v>
      </c>
      <c r="G104" s="37">
        <v>1</v>
      </c>
      <c r="H104" s="23">
        <v>1</v>
      </c>
      <c r="I104" s="24">
        <f t="shared" si="26"/>
        <v>0.86237699999999995</v>
      </c>
      <c r="J104" s="37">
        <f t="shared" si="22"/>
        <v>1.006</v>
      </c>
      <c r="K104" s="25">
        <f t="shared" si="27"/>
        <v>12541.73</v>
      </c>
      <c r="L104" s="53"/>
    </row>
    <row r="105" spans="1:12" s="14" customFormat="1" ht="15.75">
      <c r="A105" s="5">
        <v>98</v>
      </c>
      <c r="B105" s="46" t="s">
        <v>112</v>
      </c>
      <c r="C105" s="47" t="s">
        <v>108</v>
      </c>
      <c r="D105" s="20">
        <f t="shared" si="21"/>
        <v>21259.51</v>
      </c>
      <c r="E105" s="25">
        <v>1.01</v>
      </c>
      <c r="F105" s="21">
        <f t="shared" si="31"/>
        <v>0.86237699999999995</v>
      </c>
      <c r="G105" s="37">
        <f t="shared" ref="G105:G136" si="32">$G$7</f>
        <v>1.1000000000000001</v>
      </c>
      <c r="H105" s="23">
        <v>1</v>
      </c>
      <c r="I105" s="24">
        <f t="shared" si="26"/>
        <v>0.94861499999999999</v>
      </c>
      <c r="J105" s="37">
        <f t="shared" si="22"/>
        <v>1.006</v>
      </c>
      <c r="K105" s="25">
        <f t="shared" si="27"/>
        <v>20490.97</v>
      </c>
      <c r="L105" s="53"/>
    </row>
    <row r="106" spans="1:12" s="14" customFormat="1" ht="15.75">
      <c r="A106" s="5">
        <v>99</v>
      </c>
      <c r="B106" s="46" t="s">
        <v>113</v>
      </c>
      <c r="C106" s="47" t="s">
        <v>108</v>
      </c>
      <c r="D106" s="20">
        <f t="shared" si="21"/>
        <v>21259.51</v>
      </c>
      <c r="E106" s="25">
        <v>0.4</v>
      </c>
      <c r="F106" s="21">
        <f t="shared" si="31"/>
        <v>0.86237699999999995</v>
      </c>
      <c r="G106" s="37">
        <f t="shared" si="32"/>
        <v>1.1000000000000001</v>
      </c>
      <c r="H106" s="23">
        <v>1</v>
      </c>
      <c r="I106" s="24">
        <f t="shared" si="26"/>
        <v>0.94861499999999999</v>
      </c>
      <c r="J106" s="37">
        <f t="shared" si="22"/>
        <v>1.006</v>
      </c>
      <c r="K106" s="25">
        <f t="shared" si="27"/>
        <v>8115.24</v>
      </c>
      <c r="L106" s="53"/>
    </row>
    <row r="107" spans="1:12" s="14" customFormat="1" ht="15.75">
      <c r="A107" s="5">
        <v>100</v>
      </c>
      <c r="B107" s="46" t="s">
        <v>114</v>
      </c>
      <c r="C107" s="47" t="s">
        <v>108</v>
      </c>
      <c r="D107" s="20">
        <f t="shared" si="21"/>
        <v>21259.51</v>
      </c>
      <c r="E107" s="25">
        <v>1.54</v>
      </c>
      <c r="F107" s="21">
        <f t="shared" si="31"/>
        <v>0.86237699999999995</v>
      </c>
      <c r="G107" s="37">
        <f t="shared" si="32"/>
        <v>1.1000000000000001</v>
      </c>
      <c r="H107" s="23">
        <v>1</v>
      </c>
      <c r="I107" s="24">
        <f t="shared" si="26"/>
        <v>0.94861499999999999</v>
      </c>
      <c r="J107" s="37">
        <f t="shared" si="22"/>
        <v>1.006</v>
      </c>
      <c r="K107" s="25">
        <f t="shared" si="27"/>
        <v>31243.66</v>
      </c>
      <c r="L107" s="53"/>
    </row>
    <row r="108" spans="1:12" s="14" customFormat="1" ht="31.5">
      <c r="A108" s="5">
        <v>101</v>
      </c>
      <c r="B108" s="46" t="s">
        <v>115</v>
      </c>
      <c r="C108" s="47" t="s">
        <v>108</v>
      </c>
      <c r="D108" s="20">
        <f t="shared" si="21"/>
        <v>21259.51</v>
      </c>
      <c r="E108" s="25">
        <v>4.13</v>
      </c>
      <c r="F108" s="21">
        <f t="shared" si="31"/>
        <v>0.86237699999999995</v>
      </c>
      <c r="G108" s="37">
        <f t="shared" si="32"/>
        <v>1.1000000000000001</v>
      </c>
      <c r="H108" s="23">
        <v>1</v>
      </c>
      <c r="I108" s="24">
        <f t="shared" si="26"/>
        <v>0.94861499999999999</v>
      </c>
      <c r="J108" s="37">
        <f t="shared" si="22"/>
        <v>1.006</v>
      </c>
      <c r="K108" s="25">
        <f t="shared" si="27"/>
        <v>83789.820000000007</v>
      </c>
      <c r="L108" s="53"/>
    </row>
    <row r="109" spans="1:12" s="14" customFormat="1" ht="31.5">
      <c r="A109" s="5">
        <v>102</v>
      </c>
      <c r="B109" s="46" t="s">
        <v>116</v>
      </c>
      <c r="C109" s="47" t="s">
        <v>108</v>
      </c>
      <c r="D109" s="20">
        <f t="shared" si="21"/>
        <v>21259.51</v>
      </c>
      <c r="E109" s="25">
        <v>5.82</v>
      </c>
      <c r="F109" s="21">
        <f t="shared" si="31"/>
        <v>0.86237699999999995</v>
      </c>
      <c r="G109" s="37">
        <f t="shared" si="32"/>
        <v>1.1000000000000001</v>
      </c>
      <c r="H109" s="23">
        <v>1</v>
      </c>
      <c r="I109" s="24">
        <f t="shared" si="26"/>
        <v>0.94861499999999999</v>
      </c>
      <c r="J109" s="37">
        <f t="shared" si="22"/>
        <v>1.006</v>
      </c>
      <c r="K109" s="25">
        <f t="shared" si="27"/>
        <v>118076.7</v>
      </c>
      <c r="L109" s="53"/>
    </row>
    <row r="110" spans="1:12" s="14" customFormat="1" ht="15.75">
      <c r="A110" s="5">
        <v>103</v>
      </c>
      <c r="B110" s="33" t="s">
        <v>117</v>
      </c>
      <c r="C110" s="10" t="s">
        <v>108</v>
      </c>
      <c r="D110" s="20">
        <f t="shared" si="21"/>
        <v>21259.51</v>
      </c>
      <c r="E110" s="25">
        <v>1.41</v>
      </c>
      <c r="F110" s="21">
        <f t="shared" si="31"/>
        <v>0.86237699999999995</v>
      </c>
      <c r="G110" s="37">
        <f t="shared" si="32"/>
        <v>1.1000000000000001</v>
      </c>
      <c r="H110" s="23">
        <f t="shared" ref="H110:H112" si="33">$H$7</f>
        <v>1</v>
      </c>
      <c r="I110" s="24">
        <f t="shared" si="26"/>
        <v>0.94861499999999999</v>
      </c>
      <c r="J110" s="37">
        <f t="shared" si="22"/>
        <v>1.006</v>
      </c>
      <c r="K110" s="25">
        <f t="shared" si="27"/>
        <v>28606.21</v>
      </c>
      <c r="L110" s="53"/>
    </row>
    <row r="111" spans="1:12" s="14" customFormat="1" ht="15.75">
      <c r="A111" s="5">
        <v>104</v>
      </c>
      <c r="B111" s="33" t="s">
        <v>118</v>
      </c>
      <c r="C111" s="10" t="s">
        <v>108</v>
      </c>
      <c r="D111" s="20">
        <f t="shared" si="21"/>
        <v>21259.51</v>
      </c>
      <c r="E111" s="25">
        <v>2.19</v>
      </c>
      <c r="F111" s="21">
        <f t="shared" si="31"/>
        <v>0.86237699999999995</v>
      </c>
      <c r="G111" s="37">
        <f t="shared" si="32"/>
        <v>1.1000000000000001</v>
      </c>
      <c r="H111" s="23">
        <f t="shared" si="33"/>
        <v>1</v>
      </c>
      <c r="I111" s="24">
        <f t="shared" si="26"/>
        <v>0.94861499999999999</v>
      </c>
      <c r="J111" s="37">
        <f t="shared" si="22"/>
        <v>1.006</v>
      </c>
      <c r="K111" s="25">
        <f t="shared" si="27"/>
        <v>44430.92</v>
      </c>
      <c r="L111" s="53"/>
    </row>
    <row r="112" spans="1:12" s="14" customFormat="1" ht="15.75">
      <c r="A112" s="5">
        <v>105</v>
      </c>
      <c r="B112" s="33" t="s">
        <v>119</v>
      </c>
      <c r="C112" s="10" t="s">
        <v>108</v>
      </c>
      <c r="D112" s="20">
        <f t="shared" si="21"/>
        <v>21259.51</v>
      </c>
      <c r="E112" s="25">
        <v>2.42</v>
      </c>
      <c r="F112" s="21">
        <f t="shared" si="31"/>
        <v>0.86237699999999995</v>
      </c>
      <c r="G112" s="37">
        <f t="shared" si="32"/>
        <v>1.1000000000000001</v>
      </c>
      <c r="H112" s="23">
        <f t="shared" si="33"/>
        <v>1</v>
      </c>
      <c r="I112" s="24">
        <f t="shared" si="26"/>
        <v>0.94861499999999999</v>
      </c>
      <c r="J112" s="37">
        <f t="shared" si="22"/>
        <v>1.006</v>
      </c>
      <c r="K112" s="25">
        <f t="shared" si="27"/>
        <v>49097.18</v>
      </c>
      <c r="L112" s="53"/>
    </row>
    <row r="113" spans="1:12" s="14" customFormat="1" ht="15.75">
      <c r="A113" s="5">
        <v>106</v>
      </c>
      <c r="B113" s="46" t="s">
        <v>120</v>
      </c>
      <c r="C113" s="47" t="s">
        <v>108</v>
      </c>
      <c r="D113" s="20">
        <f t="shared" si="21"/>
        <v>21259.51</v>
      </c>
      <c r="E113" s="25">
        <v>1.02</v>
      </c>
      <c r="F113" s="21">
        <f t="shared" si="31"/>
        <v>0.86237699999999995</v>
      </c>
      <c r="G113" s="37">
        <f t="shared" si="32"/>
        <v>1.1000000000000001</v>
      </c>
      <c r="H113" s="23">
        <v>1</v>
      </c>
      <c r="I113" s="24">
        <f t="shared" si="26"/>
        <v>0.94861499999999999</v>
      </c>
      <c r="J113" s="37">
        <f t="shared" si="22"/>
        <v>1.006</v>
      </c>
      <c r="K113" s="25">
        <f t="shared" si="27"/>
        <v>20693.849999999999</v>
      </c>
      <c r="L113" s="53"/>
    </row>
    <row r="114" spans="1:12" s="14" customFormat="1" ht="15.75">
      <c r="A114" s="5">
        <v>107</v>
      </c>
      <c r="B114" s="33" t="s">
        <v>122</v>
      </c>
      <c r="C114" s="10" t="s">
        <v>121</v>
      </c>
      <c r="D114" s="20">
        <f t="shared" si="21"/>
        <v>21259.51</v>
      </c>
      <c r="E114" s="25">
        <v>4.21</v>
      </c>
      <c r="F114" s="21">
        <v>1</v>
      </c>
      <c r="G114" s="37">
        <f t="shared" si="32"/>
        <v>1.1000000000000001</v>
      </c>
      <c r="H114" s="23">
        <f t="shared" ref="H114:H115" si="34">$H$7</f>
        <v>1</v>
      </c>
      <c r="I114" s="24">
        <f t="shared" si="26"/>
        <v>1.1000000000000001</v>
      </c>
      <c r="J114" s="37">
        <f t="shared" si="22"/>
        <v>1.006</v>
      </c>
      <c r="K114" s="25">
        <f t="shared" si="27"/>
        <v>99043.51</v>
      </c>
      <c r="L114" s="53"/>
    </row>
    <row r="115" spans="1:12" s="14" customFormat="1" ht="15.75">
      <c r="A115" s="5">
        <v>108</v>
      </c>
      <c r="B115" s="33" t="s">
        <v>123</v>
      </c>
      <c r="C115" s="10" t="s">
        <v>121</v>
      </c>
      <c r="D115" s="20">
        <f t="shared" si="21"/>
        <v>21259.51</v>
      </c>
      <c r="E115" s="25">
        <v>16.02</v>
      </c>
      <c r="F115" s="21">
        <v>1</v>
      </c>
      <c r="G115" s="37">
        <f t="shared" si="32"/>
        <v>1.1000000000000001</v>
      </c>
      <c r="H115" s="23">
        <f t="shared" si="34"/>
        <v>1</v>
      </c>
      <c r="I115" s="24">
        <f t="shared" si="26"/>
        <v>1.1000000000000001</v>
      </c>
      <c r="J115" s="37">
        <f t="shared" si="22"/>
        <v>1.006</v>
      </c>
      <c r="K115" s="25">
        <f t="shared" si="27"/>
        <v>376882.9</v>
      </c>
      <c r="L115" s="53"/>
    </row>
    <row r="116" spans="1:12" s="14" customFormat="1" ht="31.5">
      <c r="A116" s="5">
        <v>109</v>
      </c>
      <c r="B116" s="46" t="s">
        <v>124</v>
      </c>
      <c r="C116" s="47" t="s">
        <v>121</v>
      </c>
      <c r="D116" s="20">
        <f t="shared" si="21"/>
        <v>21259.51</v>
      </c>
      <c r="E116" s="25">
        <v>7.4</v>
      </c>
      <c r="F116" s="21">
        <v>1</v>
      </c>
      <c r="G116" s="37">
        <f t="shared" si="32"/>
        <v>1.1000000000000001</v>
      </c>
      <c r="H116" s="23">
        <v>1</v>
      </c>
      <c r="I116" s="24">
        <f t="shared" si="26"/>
        <v>1.1000000000000001</v>
      </c>
      <c r="J116" s="37">
        <f t="shared" si="22"/>
        <v>1.006</v>
      </c>
      <c r="K116" s="25">
        <f t="shared" si="27"/>
        <v>174090.73</v>
      </c>
      <c r="L116" s="53"/>
    </row>
    <row r="117" spans="1:12" s="14" customFormat="1" ht="15.75">
      <c r="A117" s="5">
        <v>110</v>
      </c>
      <c r="B117" s="33" t="s">
        <v>125</v>
      </c>
      <c r="C117" s="10" t="s">
        <v>121</v>
      </c>
      <c r="D117" s="20">
        <f t="shared" si="21"/>
        <v>21259.51</v>
      </c>
      <c r="E117" s="25">
        <v>1.92</v>
      </c>
      <c r="F117" s="21">
        <f t="shared" ref="F117:F150" si="35">$F$7</f>
        <v>0.86237699999999995</v>
      </c>
      <c r="G117" s="37">
        <f t="shared" si="32"/>
        <v>1.1000000000000001</v>
      </c>
      <c r="H117" s="23">
        <f t="shared" ref="H117:H120" si="36">$H$7</f>
        <v>1</v>
      </c>
      <c r="I117" s="24">
        <f t="shared" si="26"/>
        <v>0.94861499999999999</v>
      </c>
      <c r="J117" s="37">
        <f t="shared" si="22"/>
        <v>1.006</v>
      </c>
      <c r="K117" s="25">
        <f t="shared" si="27"/>
        <v>38953.14</v>
      </c>
      <c r="L117" s="53"/>
    </row>
    <row r="118" spans="1:12" s="14" customFormat="1" ht="15.75">
      <c r="A118" s="5">
        <v>111</v>
      </c>
      <c r="B118" s="33" t="s">
        <v>126</v>
      </c>
      <c r="C118" s="10" t="s">
        <v>121</v>
      </c>
      <c r="D118" s="20">
        <f t="shared" si="21"/>
        <v>21259.51</v>
      </c>
      <c r="E118" s="25">
        <v>1.39</v>
      </c>
      <c r="F118" s="21">
        <f t="shared" si="35"/>
        <v>0.86237699999999995</v>
      </c>
      <c r="G118" s="37">
        <f t="shared" si="32"/>
        <v>1.1000000000000001</v>
      </c>
      <c r="H118" s="23">
        <f t="shared" si="36"/>
        <v>1</v>
      </c>
      <c r="I118" s="24">
        <f t="shared" si="26"/>
        <v>0.94861499999999999</v>
      </c>
      <c r="J118" s="37">
        <f t="shared" si="22"/>
        <v>1.006</v>
      </c>
      <c r="K118" s="25">
        <f t="shared" si="27"/>
        <v>28200.45</v>
      </c>
      <c r="L118" s="53"/>
    </row>
    <row r="119" spans="1:12" s="14" customFormat="1" ht="15.75">
      <c r="A119" s="5">
        <v>112</v>
      </c>
      <c r="B119" s="33" t="s">
        <v>127</v>
      </c>
      <c r="C119" s="10" t="s">
        <v>121</v>
      </c>
      <c r="D119" s="20">
        <f t="shared" si="21"/>
        <v>21259.51</v>
      </c>
      <c r="E119" s="25">
        <v>1.89</v>
      </c>
      <c r="F119" s="21">
        <f t="shared" si="35"/>
        <v>0.86237699999999995</v>
      </c>
      <c r="G119" s="37">
        <f t="shared" si="32"/>
        <v>1.1000000000000001</v>
      </c>
      <c r="H119" s="23">
        <f t="shared" si="36"/>
        <v>1</v>
      </c>
      <c r="I119" s="24">
        <f t="shared" ref="I119:I156" si="37">ROUND(F119*G119*H119,6)</f>
        <v>0.94861499999999999</v>
      </c>
      <c r="J119" s="37">
        <f t="shared" si="22"/>
        <v>1.006</v>
      </c>
      <c r="K119" s="25">
        <f t="shared" ref="K119:K156" si="38">ROUND(D119*E119*I119*J119,2)</f>
        <v>38344.5</v>
      </c>
      <c r="L119" s="53"/>
    </row>
    <row r="120" spans="1:12" s="14" customFormat="1" ht="15.75">
      <c r="A120" s="5">
        <v>113</v>
      </c>
      <c r="B120" s="33" t="s">
        <v>128</v>
      </c>
      <c r="C120" s="10" t="s">
        <v>121</v>
      </c>
      <c r="D120" s="20">
        <f t="shared" si="21"/>
        <v>21259.51</v>
      </c>
      <c r="E120" s="25">
        <v>2.56</v>
      </c>
      <c r="F120" s="21">
        <f t="shared" si="35"/>
        <v>0.86237699999999995</v>
      </c>
      <c r="G120" s="37">
        <f t="shared" si="32"/>
        <v>1.1000000000000001</v>
      </c>
      <c r="H120" s="23">
        <f t="shared" si="36"/>
        <v>1</v>
      </c>
      <c r="I120" s="24">
        <f t="shared" si="37"/>
        <v>0.94861499999999999</v>
      </c>
      <c r="J120" s="37">
        <f t="shared" si="22"/>
        <v>1.006</v>
      </c>
      <c r="K120" s="25">
        <f t="shared" si="38"/>
        <v>51937.52</v>
      </c>
      <c r="L120" s="53"/>
    </row>
    <row r="121" spans="1:12" s="14" customFormat="1" ht="31.5">
      <c r="A121" s="5">
        <v>114</v>
      </c>
      <c r="B121" s="46" t="s">
        <v>130</v>
      </c>
      <c r="C121" s="47" t="s">
        <v>129</v>
      </c>
      <c r="D121" s="20">
        <f t="shared" si="21"/>
        <v>21259.51</v>
      </c>
      <c r="E121" s="25">
        <v>1.66</v>
      </c>
      <c r="F121" s="21">
        <f t="shared" si="35"/>
        <v>0.86237699999999995</v>
      </c>
      <c r="G121" s="37">
        <f t="shared" si="32"/>
        <v>1.1000000000000001</v>
      </c>
      <c r="H121" s="23">
        <v>1</v>
      </c>
      <c r="I121" s="24">
        <f t="shared" si="37"/>
        <v>0.94861499999999999</v>
      </c>
      <c r="J121" s="37">
        <f t="shared" si="22"/>
        <v>1.006</v>
      </c>
      <c r="K121" s="25">
        <f t="shared" si="38"/>
        <v>33678.230000000003</v>
      </c>
      <c r="L121" s="53"/>
    </row>
    <row r="122" spans="1:12" s="14" customFormat="1" ht="31.5">
      <c r="A122" s="5">
        <v>115</v>
      </c>
      <c r="B122" s="46" t="s">
        <v>131</v>
      </c>
      <c r="C122" s="47" t="s">
        <v>129</v>
      </c>
      <c r="D122" s="20">
        <f t="shared" si="21"/>
        <v>21259.51</v>
      </c>
      <c r="E122" s="25">
        <v>1.82</v>
      </c>
      <c r="F122" s="21">
        <f t="shared" si="35"/>
        <v>0.86237699999999995</v>
      </c>
      <c r="G122" s="37">
        <f t="shared" si="32"/>
        <v>1.1000000000000001</v>
      </c>
      <c r="H122" s="23">
        <f>$H$7</f>
        <v>1</v>
      </c>
      <c r="I122" s="24">
        <f t="shared" si="37"/>
        <v>0.94861499999999999</v>
      </c>
      <c r="J122" s="37">
        <f t="shared" si="22"/>
        <v>1.006</v>
      </c>
      <c r="K122" s="25">
        <f t="shared" si="38"/>
        <v>36924.33</v>
      </c>
      <c r="L122" s="53"/>
    </row>
    <row r="123" spans="1:12" s="14" customFormat="1" ht="31.5">
      <c r="A123" s="5">
        <v>116</v>
      </c>
      <c r="B123" s="46" t="s">
        <v>132</v>
      </c>
      <c r="C123" s="47" t="s">
        <v>129</v>
      </c>
      <c r="D123" s="20">
        <f t="shared" si="21"/>
        <v>21259.51</v>
      </c>
      <c r="E123" s="25">
        <v>1.71</v>
      </c>
      <c r="F123" s="21">
        <f t="shared" si="35"/>
        <v>0.86237699999999995</v>
      </c>
      <c r="G123" s="37">
        <f t="shared" si="32"/>
        <v>1.1000000000000001</v>
      </c>
      <c r="H123" s="23">
        <v>1</v>
      </c>
      <c r="I123" s="24">
        <f t="shared" si="37"/>
        <v>0.94861499999999999</v>
      </c>
      <c r="J123" s="37">
        <f t="shared" si="22"/>
        <v>1.006</v>
      </c>
      <c r="K123" s="25">
        <f t="shared" si="38"/>
        <v>34692.639999999999</v>
      </c>
      <c r="L123" s="53"/>
    </row>
    <row r="124" spans="1:12" s="14" customFormat="1" ht="31.5">
      <c r="A124" s="5">
        <v>117</v>
      </c>
      <c r="B124" s="33" t="s">
        <v>134</v>
      </c>
      <c r="C124" s="10" t="s">
        <v>133</v>
      </c>
      <c r="D124" s="20">
        <f t="shared" si="21"/>
        <v>21259.51</v>
      </c>
      <c r="E124" s="25">
        <v>1.98</v>
      </c>
      <c r="F124" s="21">
        <f t="shared" si="35"/>
        <v>0.86237699999999995</v>
      </c>
      <c r="G124" s="37">
        <f t="shared" si="32"/>
        <v>1.1000000000000001</v>
      </c>
      <c r="H124" s="23">
        <f t="shared" ref="H124:H136" si="39">$H$7</f>
        <v>1</v>
      </c>
      <c r="I124" s="24">
        <f t="shared" si="37"/>
        <v>0.94861499999999999</v>
      </c>
      <c r="J124" s="37">
        <f t="shared" si="22"/>
        <v>1.006</v>
      </c>
      <c r="K124" s="25">
        <f t="shared" si="38"/>
        <v>40170.42</v>
      </c>
      <c r="L124" s="53"/>
    </row>
    <row r="125" spans="1:12" s="14" customFormat="1" ht="31.5">
      <c r="A125" s="5">
        <v>118</v>
      </c>
      <c r="B125" s="33" t="s">
        <v>135</v>
      </c>
      <c r="C125" s="10" t="s">
        <v>133</v>
      </c>
      <c r="D125" s="20">
        <f t="shared" si="21"/>
        <v>21259.51</v>
      </c>
      <c r="E125" s="25">
        <v>3.66</v>
      </c>
      <c r="F125" s="21">
        <f t="shared" si="35"/>
        <v>0.86237699999999995</v>
      </c>
      <c r="G125" s="37">
        <f t="shared" si="32"/>
        <v>1.1000000000000001</v>
      </c>
      <c r="H125" s="23">
        <f t="shared" si="39"/>
        <v>1</v>
      </c>
      <c r="I125" s="24">
        <f t="shared" si="37"/>
        <v>0.94861499999999999</v>
      </c>
      <c r="J125" s="37">
        <f t="shared" si="22"/>
        <v>1.006</v>
      </c>
      <c r="K125" s="25">
        <f t="shared" si="38"/>
        <v>74254.42</v>
      </c>
      <c r="L125" s="53"/>
    </row>
    <row r="126" spans="1:12" s="14" customFormat="1" ht="31.5">
      <c r="A126" s="5">
        <v>119</v>
      </c>
      <c r="B126" s="33" t="s">
        <v>136</v>
      </c>
      <c r="C126" s="10" t="s">
        <v>133</v>
      </c>
      <c r="D126" s="20">
        <f t="shared" si="21"/>
        <v>21259.51</v>
      </c>
      <c r="E126" s="25">
        <v>4.05</v>
      </c>
      <c r="F126" s="21">
        <f t="shared" si="35"/>
        <v>0.86237699999999995</v>
      </c>
      <c r="G126" s="37">
        <f t="shared" si="32"/>
        <v>1.1000000000000001</v>
      </c>
      <c r="H126" s="23">
        <f t="shared" si="39"/>
        <v>1</v>
      </c>
      <c r="I126" s="24">
        <f t="shared" si="37"/>
        <v>0.94861499999999999</v>
      </c>
      <c r="J126" s="37">
        <f t="shared" si="22"/>
        <v>1.006</v>
      </c>
      <c r="K126" s="25">
        <f t="shared" si="38"/>
        <v>82166.78</v>
      </c>
      <c r="L126" s="53"/>
    </row>
    <row r="127" spans="1:12" s="14" customFormat="1" ht="31.5">
      <c r="A127" s="5">
        <v>120</v>
      </c>
      <c r="B127" s="46" t="s">
        <v>137</v>
      </c>
      <c r="C127" s="47" t="s">
        <v>133</v>
      </c>
      <c r="D127" s="20">
        <f t="shared" si="21"/>
        <v>21259.51</v>
      </c>
      <c r="E127" s="25">
        <v>2.4500000000000002</v>
      </c>
      <c r="F127" s="21">
        <f t="shared" si="35"/>
        <v>0.86237699999999995</v>
      </c>
      <c r="G127" s="37">
        <f t="shared" si="32"/>
        <v>1.1000000000000001</v>
      </c>
      <c r="H127" s="23">
        <f t="shared" si="39"/>
        <v>1</v>
      </c>
      <c r="I127" s="24">
        <f t="shared" si="37"/>
        <v>0.94861499999999999</v>
      </c>
      <c r="J127" s="37">
        <f t="shared" si="22"/>
        <v>1.006</v>
      </c>
      <c r="K127" s="25">
        <f t="shared" si="38"/>
        <v>49705.83</v>
      </c>
      <c r="L127" s="53"/>
    </row>
    <row r="128" spans="1:12" s="14" customFormat="1" ht="31.5">
      <c r="A128" s="5">
        <v>121</v>
      </c>
      <c r="B128" s="46" t="s">
        <v>138</v>
      </c>
      <c r="C128" s="47" t="s">
        <v>133</v>
      </c>
      <c r="D128" s="20">
        <f t="shared" si="21"/>
        <v>21259.51</v>
      </c>
      <c r="E128" s="25">
        <v>4.24</v>
      </c>
      <c r="F128" s="21">
        <f t="shared" si="35"/>
        <v>0.86237699999999995</v>
      </c>
      <c r="G128" s="37">
        <f t="shared" si="32"/>
        <v>1.1000000000000001</v>
      </c>
      <c r="H128" s="23">
        <f t="shared" si="39"/>
        <v>1</v>
      </c>
      <c r="I128" s="24">
        <f t="shared" si="37"/>
        <v>0.94861499999999999</v>
      </c>
      <c r="J128" s="37">
        <f t="shared" si="22"/>
        <v>1.006</v>
      </c>
      <c r="K128" s="25">
        <f t="shared" si="38"/>
        <v>86021.51</v>
      </c>
      <c r="L128" s="53"/>
    </row>
    <row r="129" spans="1:12" s="14" customFormat="1" ht="31.5">
      <c r="A129" s="5">
        <v>122</v>
      </c>
      <c r="B129" s="46" t="s">
        <v>139</v>
      </c>
      <c r="C129" s="47" t="s">
        <v>133</v>
      </c>
      <c r="D129" s="20">
        <f t="shared" si="21"/>
        <v>21259.51</v>
      </c>
      <c r="E129" s="25">
        <v>1.4</v>
      </c>
      <c r="F129" s="21">
        <f t="shared" si="35"/>
        <v>0.86237699999999995</v>
      </c>
      <c r="G129" s="37">
        <f t="shared" si="32"/>
        <v>1.1000000000000001</v>
      </c>
      <c r="H129" s="23">
        <f t="shared" si="39"/>
        <v>1</v>
      </c>
      <c r="I129" s="24">
        <f t="shared" si="37"/>
        <v>0.94861499999999999</v>
      </c>
      <c r="J129" s="37">
        <f t="shared" si="22"/>
        <v>1.006</v>
      </c>
      <c r="K129" s="25">
        <f t="shared" si="38"/>
        <v>28403.33</v>
      </c>
      <c r="L129" s="53"/>
    </row>
    <row r="130" spans="1:12" s="14" customFormat="1" ht="31.5">
      <c r="A130" s="5">
        <v>123</v>
      </c>
      <c r="B130" s="46" t="s">
        <v>140</v>
      </c>
      <c r="C130" s="47" t="s">
        <v>133</v>
      </c>
      <c r="D130" s="20">
        <f t="shared" si="21"/>
        <v>21259.51</v>
      </c>
      <c r="E130" s="25">
        <v>2.46</v>
      </c>
      <c r="F130" s="21">
        <f t="shared" si="35"/>
        <v>0.86237699999999995</v>
      </c>
      <c r="G130" s="37">
        <f t="shared" si="32"/>
        <v>1.1000000000000001</v>
      </c>
      <c r="H130" s="23">
        <f t="shared" si="39"/>
        <v>1</v>
      </c>
      <c r="I130" s="24">
        <f t="shared" si="37"/>
        <v>0.94861499999999999</v>
      </c>
      <c r="J130" s="37">
        <f t="shared" si="22"/>
        <v>1.006</v>
      </c>
      <c r="K130" s="25">
        <f t="shared" si="38"/>
        <v>49908.71</v>
      </c>
      <c r="L130" s="53"/>
    </row>
    <row r="131" spans="1:12" s="14" customFormat="1" ht="31.5">
      <c r="A131" s="5">
        <v>124</v>
      </c>
      <c r="B131" s="33" t="s">
        <v>141</v>
      </c>
      <c r="C131" s="10" t="s">
        <v>133</v>
      </c>
      <c r="D131" s="20">
        <f t="shared" si="21"/>
        <v>21259.51</v>
      </c>
      <c r="E131" s="25">
        <v>3.24</v>
      </c>
      <c r="F131" s="21">
        <f t="shared" si="35"/>
        <v>0.86237699999999995</v>
      </c>
      <c r="G131" s="37">
        <f t="shared" si="32"/>
        <v>1.1000000000000001</v>
      </c>
      <c r="H131" s="23">
        <f t="shared" si="39"/>
        <v>1</v>
      </c>
      <c r="I131" s="24">
        <f t="shared" si="37"/>
        <v>0.94861499999999999</v>
      </c>
      <c r="J131" s="37">
        <f t="shared" si="22"/>
        <v>1.006</v>
      </c>
      <c r="K131" s="25">
        <f t="shared" si="38"/>
        <v>65733.42</v>
      </c>
      <c r="L131" s="53"/>
    </row>
    <row r="132" spans="1:12" s="14" customFormat="1" ht="15.75">
      <c r="A132" s="5">
        <v>125</v>
      </c>
      <c r="B132" s="33" t="s">
        <v>142</v>
      </c>
      <c r="C132" s="10" t="s">
        <v>133</v>
      </c>
      <c r="D132" s="20">
        <f t="shared" si="21"/>
        <v>21259.51</v>
      </c>
      <c r="E132" s="25">
        <v>1.0900000000000001</v>
      </c>
      <c r="F132" s="21">
        <f t="shared" si="35"/>
        <v>0.86237699999999995</v>
      </c>
      <c r="G132" s="37">
        <f t="shared" si="32"/>
        <v>1.1000000000000001</v>
      </c>
      <c r="H132" s="23">
        <f t="shared" si="39"/>
        <v>1</v>
      </c>
      <c r="I132" s="24">
        <f t="shared" si="37"/>
        <v>0.94861499999999999</v>
      </c>
      <c r="J132" s="37">
        <f t="shared" si="22"/>
        <v>1.006</v>
      </c>
      <c r="K132" s="25">
        <f t="shared" si="38"/>
        <v>22114.02</v>
      </c>
      <c r="L132" s="53"/>
    </row>
    <row r="133" spans="1:12" s="14" customFormat="1" ht="15.75">
      <c r="A133" s="5">
        <v>126</v>
      </c>
      <c r="B133" s="33" t="s">
        <v>143</v>
      </c>
      <c r="C133" s="10" t="s">
        <v>133</v>
      </c>
      <c r="D133" s="20">
        <f t="shared" si="21"/>
        <v>21259.51</v>
      </c>
      <c r="E133" s="25">
        <v>1.36</v>
      </c>
      <c r="F133" s="21">
        <f t="shared" si="35"/>
        <v>0.86237699999999995</v>
      </c>
      <c r="G133" s="37">
        <f t="shared" si="32"/>
        <v>1.1000000000000001</v>
      </c>
      <c r="H133" s="23">
        <f t="shared" si="39"/>
        <v>1</v>
      </c>
      <c r="I133" s="24">
        <f t="shared" si="37"/>
        <v>0.94861499999999999</v>
      </c>
      <c r="J133" s="37">
        <f t="shared" si="22"/>
        <v>1.006</v>
      </c>
      <c r="K133" s="25">
        <f t="shared" si="38"/>
        <v>27591.81</v>
      </c>
      <c r="L133" s="53"/>
    </row>
    <row r="134" spans="1:12" s="14" customFormat="1" ht="15.75">
      <c r="A134" s="5">
        <v>127</v>
      </c>
      <c r="B134" s="33" t="s">
        <v>144</v>
      </c>
      <c r="C134" s="10" t="s">
        <v>133</v>
      </c>
      <c r="D134" s="20">
        <f t="shared" si="21"/>
        <v>21259.51</v>
      </c>
      <c r="E134" s="25">
        <v>1.41</v>
      </c>
      <c r="F134" s="21">
        <f t="shared" si="35"/>
        <v>0.86237699999999995</v>
      </c>
      <c r="G134" s="37">
        <f t="shared" si="32"/>
        <v>1.1000000000000001</v>
      </c>
      <c r="H134" s="23">
        <f t="shared" si="39"/>
        <v>1</v>
      </c>
      <c r="I134" s="24">
        <f t="shared" si="37"/>
        <v>0.94861499999999999</v>
      </c>
      <c r="J134" s="37">
        <f t="shared" si="22"/>
        <v>1.006</v>
      </c>
      <c r="K134" s="25">
        <f t="shared" si="38"/>
        <v>28606.21</v>
      </c>
      <c r="L134" s="53"/>
    </row>
    <row r="135" spans="1:12" s="14" customFormat="1" ht="31.5">
      <c r="A135" s="5">
        <v>128</v>
      </c>
      <c r="B135" s="33" t="s">
        <v>145</v>
      </c>
      <c r="C135" s="10" t="s">
        <v>133</v>
      </c>
      <c r="D135" s="20">
        <f t="shared" si="21"/>
        <v>21259.51</v>
      </c>
      <c r="E135" s="25">
        <v>1.88</v>
      </c>
      <c r="F135" s="21">
        <f t="shared" si="35"/>
        <v>0.86237699999999995</v>
      </c>
      <c r="G135" s="37">
        <f t="shared" si="32"/>
        <v>1.1000000000000001</v>
      </c>
      <c r="H135" s="23">
        <f t="shared" si="39"/>
        <v>1</v>
      </c>
      <c r="I135" s="24">
        <f t="shared" si="37"/>
        <v>0.94861499999999999</v>
      </c>
      <c r="J135" s="37">
        <f t="shared" si="22"/>
        <v>1.006</v>
      </c>
      <c r="K135" s="25">
        <f t="shared" si="38"/>
        <v>38141.61</v>
      </c>
      <c r="L135" s="53"/>
    </row>
    <row r="136" spans="1:12" s="14" customFormat="1" ht="31.5">
      <c r="A136" s="5">
        <v>129</v>
      </c>
      <c r="B136" s="33" t="s">
        <v>146</v>
      </c>
      <c r="C136" s="10" t="s">
        <v>133</v>
      </c>
      <c r="D136" s="20">
        <f t="shared" ref="D136:D199" si="40">$D$7</f>
        <v>21259.51</v>
      </c>
      <c r="E136" s="25">
        <v>1.92</v>
      </c>
      <c r="F136" s="21">
        <f t="shared" si="35"/>
        <v>0.86237699999999995</v>
      </c>
      <c r="G136" s="37">
        <f t="shared" si="32"/>
        <v>1.1000000000000001</v>
      </c>
      <c r="H136" s="23">
        <f t="shared" si="39"/>
        <v>1</v>
      </c>
      <c r="I136" s="24">
        <f t="shared" si="37"/>
        <v>0.94861499999999999</v>
      </c>
      <c r="J136" s="37">
        <f t="shared" ref="J136:J199" si="41">$J$7</f>
        <v>1.006</v>
      </c>
      <c r="K136" s="25">
        <f t="shared" si="38"/>
        <v>38953.14</v>
      </c>
      <c r="L136" s="53"/>
    </row>
    <row r="137" spans="1:12" s="14" customFormat="1" ht="31.5">
      <c r="A137" s="5">
        <v>130</v>
      </c>
      <c r="B137" s="46" t="s">
        <v>147</v>
      </c>
      <c r="C137" s="47" t="s">
        <v>133</v>
      </c>
      <c r="D137" s="20">
        <f t="shared" si="40"/>
        <v>21259.51</v>
      </c>
      <c r="E137" s="25">
        <v>2.29</v>
      </c>
      <c r="F137" s="21">
        <f t="shared" si="35"/>
        <v>0.86237699999999995</v>
      </c>
      <c r="G137" s="37">
        <f t="shared" ref="G137:G168" si="42">$G$7</f>
        <v>1.1000000000000001</v>
      </c>
      <c r="H137" s="23">
        <v>1</v>
      </c>
      <c r="I137" s="24">
        <f t="shared" si="37"/>
        <v>0.94861499999999999</v>
      </c>
      <c r="J137" s="37">
        <f t="shared" si="41"/>
        <v>1.006</v>
      </c>
      <c r="K137" s="25">
        <f t="shared" si="38"/>
        <v>46459.73</v>
      </c>
      <c r="L137" s="53"/>
    </row>
    <row r="138" spans="1:12" s="14" customFormat="1" ht="31.5">
      <c r="A138" s="5">
        <v>131</v>
      </c>
      <c r="B138" s="33" t="s">
        <v>148</v>
      </c>
      <c r="C138" s="10" t="s">
        <v>133</v>
      </c>
      <c r="D138" s="20">
        <f t="shared" si="40"/>
        <v>21259.51</v>
      </c>
      <c r="E138" s="25">
        <v>3.12</v>
      </c>
      <c r="F138" s="21">
        <f t="shared" si="35"/>
        <v>0.86237699999999995</v>
      </c>
      <c r="G138" s="37">
        <f t="shared" si="42"/>
        <v>1.1000000000000001</v>
      </c>
      <c r="H138" s="23">
        <f t="shared" ref="H138:H141" si="43">$H$7</f>
        <v>1</v>
      </c>
      <c r="I138" s="24">
        <f t="shared" si="37"/>
        <v>0.94861499999999999</v>
      </c>
      <c r="J138" s="37">
        <f t="shared" si="41"/>
        <v>1.006</v>
      </c>
      <c r="K138" s="25">
        <f t="shared" si="38"/>
        <v>63298.85</v>
      </c>
      <c r="L138" s="53"/>
    </row>
    <row r="139" spans="1:12" s="14" customFormat="1" ht="31.5">
      <c r="A139" s="5">
        <v>132</v>
      </c>
      <c r="B139" s="46" t="s">
        <v>149</v>
      </c>
      <c r="C139" s="47" t="s">
        <v>133</v>
      </c>
      <c r="D139" s="20">
        <f t="shared" si="40"/>
        <v>21259.51</v>
      </c>
      <c r="E139" s="25">
        <v>1.96</v>
      </c>
      <c r="F139" s="21">
        <f t="shared" si="35"/>
        <v>0.86237699999999995</v>
      </c>
      <c r="G139" s="37">
        <f t="shared" si="42"/>
        <v>1.1000000000000001</v>
      </c>
      <c r="H139" s="23">
        <f t="shared" si="43"/>
        <v>1</v>
      </c>
      <c r="I139" s="24">
        <f t="shared" si="37"/>
        <v>0.94861499999999999</v>
      </c>
      <c r="J139" s="37">
        <f t="shared" si="41"/>
        <v>1.006</v>
      </c>
      <c r="K139" s="25">
        <f t="shared" si="38"/>
        <v>39764.660000000003</v>
      </c>
      <c r="L139" s="53"/>
    </row>
    <row r="140" spans="1:12" s="14" customFormat="1" ht="31.5">
      <c r="A140" s="5">
        <v>133</v>
      </c>
      <c r="B140" s="46" t="s">
        <v>150</v>
      </c>
      <c r="C140" s="47" t="s">
        <v>133</v>
      </c>
      <c r="D140" s="20">
        <f t="shared" si="40"/>
        <v>21259.51</v>
      </c>
      <c r="E140" s="25">
        <v>2.17</v>
      </c>
      <c r="F140" s="21">
        <f t="shared" si="35"/>
        <v>0.86237699999999995</v>
      </c>
      <c r="G140" s="37">
        <f t="shared" si="42"/>
        <v>1.1000000000000001</v>
      </c>
      <c r="H140" s="23">
        <f t="shared" si="43"/>
        <v>1</v>
      </c>
      <c r="I140" s="24">
        <f t="shared" si="37"/>
        <v>0.94861499999999999</v>
      </c>
      <c r="J140" s="37">
        <f t="shared" si="41"/>
        <v>1.006</v>
      </c>
      <c r="K140" s="25">
        <f t="shared" si="38"/>
        <v>44025.16</v>
      </c>
      <c r="L140" s="53"/>
    </row>
    <row r="141" spans="1:12" s="14" customFormat="1" ht="31.5">
      <c r="A141" s="5">
        <v>134</v>
      </c>
      <c r="B141" s="33" t="s">
        <v>151</v>
      </c>
      <c r="C141" s="10" t="s">
        <v>133</v>
      </c>
      <c r="D141" s="20">
        <f t="shared" si="40"/>
        <v>21259.51</v>
      </c>
      <c r="E141" s="25">
        <v>2.02</v>
      </c>
      <c r="F141" s="21">
        <f t="shared" si="35"/>
        <v>0.86237699999999995</v>
      </c>
      <c r="G141" s="37">
        <f t="shared" si="42"/>
        <v>1.1000000000000001</v>
      </c>
      <c r="H141" s="23">
        <f t="shared" si="43"/>
        <v>1</v>
      </c>
      <c r="I141" s="24">
        <f t="shared" si="37"/>
        <v>0.94861499999999999</v>
      </c>
      <c r="J141" s="37">
        <f t="shared" si="41"/>
        <v>1.006</v>
      </c>
      <c r="K141" s="25">
        <f t="shared" si="38"/>
        <v>40981.949999999997</v>
      </c>
      <c r="L141" s="53"/>
    </row>
    <row r="142" spans="1:12" s="14" customFormat="1" ht="31.5">
      <c r="A142" s="5">
        <v>135</v>
      </c>
      <c r="B142" s="46" t="s">
        <v>152</v>
      </c>
      <c r="C142" s="47" t="s">
        <v>133</v>
      </c>
      <c r="D142" s="20">
        <f t="shared" si="40"/>
        <v>21259.51</v>
      </c>
      <c r="E142" s="25">
        <v>2.57</v>
      </c>
      <c r="F142" s="21">
        <f t="shared" si="35"/>
        <v>0.86237699999999995</v>
      </c>
      <c r="G142" s="37">
        <f t="shared" si="42"/>
        <v>1.1000000000000001</v>
      </c>
      <c r="H142" s="23">
        <v>1</v>
      </c>
      <c r="I142" s="24">
        <f t="shared" si="37"/>
        <v>0.94861499999999999</v>
      </c>
      <c r="J142" s="37">
        <f t="shared" si="41"/>
        <v>1.006</v>
      </c>
      <c r="K142" s="25">
        <f t="shared" si="38"/>
        <v>52140.4</v>
      </c>
      <c r="L142" s="53"/>
    </row>
    <row r="143" spans="1:12" s="14" customFormat="1" ht="31.5">
      <c r="A143" s="5">
        <v>136</v>
      </c>
      <c r="B143" s="33" t="s">
        <v>153</v>
      </c>
      <c r="C143" s="10" t="s">
        <v>133</v>
      </c>
      <c r="D143" s="20">
        <f t="shared" si="40"/>
        <v>21259.51</v>
      </c>
      <c r="E143" s="25">
        <v>3.14</v>
      </c>
      <c r="F143" s="21">
        <f t="shared" si="35"/>
        <v>0.86237699999999995</v>
      </c>
      <c r="G143" s="37">
        <f t="shared" si="42"/>
        <v>1.1000000000000001</v>
      </c>
      <c r="H143" s="23">
        <f t="shared" ref="H143:H144" si="44">$H$7</f>
        <v>1</v>
      </c>
      <c r="I143" s="24">
        <f t="shared" si="37"/>
        <v>0.94861499999999999</v>
      </c>
      <c r="J143" s="37">
        <f t="shared" si="41"/>
        <v>1.006</v>
      </c>
      <c r="K143" s="25">
        <f t="shared" si="38"/>
        <v>63704.61</v>
      </c>
      <c r="L143" s="53"/>
    </row>
    <row r="144" spans="1:12" s="14" customFormat="1" ht="31.5">
      <c r="A144" s="5">
        <v>137</v>
      </c>
      <c r="B144" s="33" t="s">
        <v>154</v>
      </c>
      <c r="C144" s="10" t="s">
        <v>133</v>
      </c>
      <c r="D144" s="20">
        <f t="shared" si="40"/>
        <v>21259.51</v>
      </c>
      <c r="E144" s="25">
        <v>2.48</v>
      </c>
      <c r="F144" s="21">
        <f t="shared" si="35"/>
        <v>0.86237699999999995</v>
      </c>
      <c r="G144" s="37">
        <f t="shared" si="42"/>
        <v>1.1000000000000001</v>
      </c>
      <c r="H144" s="23">
        <f t="shared" si="44"/>
        <v>1</v>
      </c>
      <c r="I144" s="24">
        <f t="shared" si="37"/>
        <v>0.94861499999999999</v>
      </c>
      <c r="J144" s="37">
        <f t="shared" si="41"/>
        <v>1.006</v>
      </c>
      <c r="K144" s="25">
        <f t="shared" si="38"/>
        <v>50314.47</v>
      </c>
      <c r="L144" s="53"/>
    </row>
    <row r="145" spans="1:12" s="14" customFormat="1" ht="31.5">
      <c r="A145" s="5">
        <v>138</v>
      </c>
      <c r="B145" s="46" t="s">
        <v>155</v>
      </c>
      <c r="C145" s="47" t="s">
        <v>133</v>
      </c>
      <c r="D145" s="20">
        <f t="shared" si="40"/>
        <v>21259.51</v>
      </c>
      <c r="E145" s="25">
        <v>0.5</v>
      </c>
      <c r="F145" s="21">
        <f t="shared" si="35"/>
        <v>0.86237699999999995</v>
      </c>
      <c r="G145" s="37">
        <f t="shared" si="42"/>
        <v>1.1000000000000001</v>
      </c>
      <c r="H145" s="23">
        <v>1</v>
      </c>
      <c r="I145" s="24">
        <f t="shared" si="37"/>
        <v>0.94861499999999999</v>
      </c>
      <c r="J145" s="37">
        <f t="shared" si="41"/>
        <v>1.006</v>
      </c>
      <c r="K145" s="25">
        <f t="shared" si="38"/>
        <v>10144.049999999999</v>
      </c>
      <c r="L145" s="53"/>
    </row>
    <row r="146" spans="1:12" s="14" customFormat="1" ht="31.5">
      <c r="A146" s="5">
        <v>139</v>
      </c>
      <c r="B146" s="33" t="s">
        <v>156</v>
      </c>
      <c r="C146" s="10" t="s">
        <v>133</v>
      </c>
      <c r="D146" s="20">
        <f t="shared" si="40"/>
        <v>21259.51</v>
      </c>
      <c r="E146" s="25">
        <v>1.91</v>
      </c>
      <c r="F146" s="21">
        <f t="shared" si="35"/>
        <v>0.86237699999999995</v>
      </c>
      <c r="G146" s="37">
        <f t="shared" si="42"/>
        <v>1.1000000000000001</v>
      </c>
      <c r="H146" s="23">
        <f t="shared" ref="H146:H152" si="45">$H$7</f>
        <v>1</v>
      </c>
      <c r="I146" s="24">
        <f t="shared" si="37"/>
        <v>0.94861499999999999</v>
      </c>
      <c r="J146" s="37">
        <f t="shared" si="41"/>
        <v>1.006</v>
      </c>
      <c r="K146" s="25">
        <f t="shared" si="38"/>
        <v>38750.26</v>
      </c>
      <c r="L146" s="53"/>
    </row>
    <row r="147" spans="1:12" s="14" customFormat="1" ht="31.5">
      <c r="A147" s="5">
        <v>140</v>
      </c>
      <c r="B147" s="33" t="s">
        <v>157</v>
      </c>
      <c r="C147" s="10" t="s">
        <v>133</v>
      </c>
      <c r="D147" s="20">
        <f t="shared" si="40"/>
        <v>21259.51</v>
      </c>
      <c r="E147" s="25">
        <v>2.88</v>
      </c>
      <c r="F147" s="21">
        <f t="shared" si="35"/>
        <v>0.86237699999999995</v>
      </c>
      <c r="G147" s="37">
        <f t="shared" si="42"/>
        <v>1.1000000000000001</v>
      </c>
      <c r="H147" s="23">
        <f t="shared" si="45"/>
        <v>1</v>
      </c>
      <c r="I147" s="24">
        <f t="shared" si="37"/>
        <v>0.94861499999999999</v>
      </c>
      <c r="J147" s="37">
        <f t="shared" si="41"/>
        <v>1.006</v>
      </c>
      <c r="K147" s="25">
        <f t="shared" si="38"/>
        <v>58429.71</v>
      </c>
      <c r="L147" s="53"/>
    </row>
    <row r="148" spans="1:12" s="14" customFormat="1" ht="31.5">
      <c r="A148" s="5">
        <v>141</v>
      </c>
      <c r="B148" s="33" t="s">
        <v>158</v>
      </c>
      <c r="C148" s="10" t="s">
        <v>133</v>
      </c>
      <c r="D148" s="20">
        <f t="shared" si="40"/>
        <v>21259.51</v>
      </c>
      <c r="E148" s="25">
        <v>4.25</v>
      </c>
      <c r="F148" s="21">
        <f t="shared" si="35"/>
        <v>0.86237699999999995</v>
      </c>
      <c r="G148" s="37">
        <f t="shared" si="42"/>
        <v>1.1000000000000001</v>
      </c>
      <c r="H148" s="23">
        <f t="shared" si="45"/>
        <v>1</v>
      </c>
      <c r="I148" s="24">
        <f t="shared" si="37"/>
        <v>0.94861499999999999</v>
      </c>
      <c r="J148" s="37">
        <f t="shared" si="41"/>
        <v>1.006</v>
      </c>
      <c r="K148" s="25">
        <f t="shared" si="38"/>
        <v>86224.39</v>
      </c>
      <c r="L148" s="53"/>
    </row>
    <row r="149" spans="1:12" s="14" customFormat="1" ht="31.5">
      <c r="A149" s="5">
        <v>142</v>
      </c>
      <c r="B149" s="33" t="s">
        <v>159</v>
      </c>
      <c r="C149" s="10" t="s">
        <v>133</v>
      </c>
      <c r="D149" s="20">
        <f t="shared" si="40"/>
        <v>21259.51</v>
      </c>
      <c r="E149" s="25">
        <v>2.56</v>
      </c>
      <c r="F149" s="21">
        <f t="shared" si="35"/>
        <v>0.86237699999999995</v>
      </c>
      <c r="G149" s="37">
        <f t="shared" si="42"/>
        <v>1.1000000000000001</v>
      </c>
      <c r="H149" s="23">
        <f t="shared" si="45"/>
        <v>1</v>
      </c>
      <c r="I149" s="24">
        <f t="shared" si="37"/>
        <v>0.94861499999999999</v>
      </c>
      <c r="J149" s="37">
        <f t="shared" si="41"/>
        <v>1.006</v>
      </c>
      <c r="K149" s="25">
        <f t="shared" si="38"/>
        <v>51937.52</v>
      </c>
      <c r="L149" s="53"/>
    </row>
    <row r="150" spans="1:12" s="14" customFormat="1" ht="31.5">
      <c r="A150" s="5">
        <v>143</v>
      </c>
      <c r="B150" s="33" t="s">
        <v>160</v>
      </c>
      <c r="C150" s="10" t="s">
        <v>133</v>
      </c>
      <c r="D150" s="20">
        <f t="shared" si="40"/>
        <v>21259.51</v>
      </c>
      <c r="E150" s="25">
        <v>3.6</v>
      </c>
      <c r="F150" s="21">
        <f t="shared" si="35"/>
        <v>0.86237699999999995</v>
      </c>
      <c r="G150" s="37">
        <f t="shared" si="42"/>
        <v>1.1000000000000001</v>
      </c>
      <c r="H150" s="23">
        <f t="shared" si="45"/>
        <v>1</v>
      </c>
      <c r="I150" s="24">
        <f t="shared" si="37"/>
        <v>0.94861499999999999</v>
      </c>
      <c r="J150" s="37">
        <f t="shared" si="41"/>
        <v>1.006</v>
      </c>
      <c r="K150" s="25">
        <f t="shared" si="38"/>
        <v>73037.13</v>
      </c>
      <c r="L150" s="53"/>
    </row>
    <row r="151" spans="1:12" s="14" customFormat="1" ht="15.75">
      <c r="A151" s="5">
        <v>144</v>
      </c>
      <c r="B151" s="33" t="s">
        <v>161</v>
      </c>
      <c r="C151" s="10" t="s">
        <v>133</v>
      </c>
      <c r="D151" s="20">
        <f t="shared" si="40"/>
        <v>21259.51</v>
      </c>
      <c r="E151" s="25">
        <v>4.2699999999999996</v>
      </c>
      <c r="F151" s="21">
        <v>1</v>
      </c>
      <c r="G151" s="37">
        <f t="shared" si="42"/>
        <v>1.1000000000000001</v>
      </c>
      <c r="H151" s="23">
        <f t="shared" si="45"/>
        <v>1</v>
      </c>
      <c r="I151" s="24">
        <f t="shared" si="37"/>
        <v>1.1000000000000001</v>
      </c>
      <c r="J151" s="37">
        <f t="shared" si="41"/>
        <v>1.006</v>
      </c>
      <c r="K151" s="25">
        <f t="shared" si="38"/>
        <v>100455.05</v>
      </c>
      <c r="L151" s="53"/>
    </row>
    <row r="152" spans="1:12" s="14" customFormat="1" ht="31.5">
      <c r="A152" s="5">
        <v>145</v>
      </c>
      <c r="B152" s="46" t="s">
        <v>162</v>
      </c>
      <c r="C152" s="47" t="s">
        <v>133</v>
      </c>
      <c r="D152" s="20">
        <f t="shared" si="40"/>
        <v>21259.51</v>
      </c>
      <c r="E152" s="25">
        <v>3.46</v>
      </c>
      <c r="F152" s="21">
        <v>1</v>
      </c>
      <c r="G152" s="37">
        <f t="shared" si="42"/>
        <v>1.1000000000000001</v>
      </c>
      <c r="H152" s="23">
        <f t="shared" si="45"/>
        <v>1</v>
      </c>
      <c r="I152" s="24">
        <f t="shared" si="37"/>
        <v>1.1000000000000001</v>
      </c>
      <c r="J152" s="37">
        <f t="shared" si="41"/>
        <v>1.006</v>
      </c>
      <c r="K152" s="25">
        <f t="shared" si="38"/>
        <v>81399.179999999993</v>
      </c>
      <c r="L152" s="53"/>
    </row>
    <row r="153" spans="1:12" s="14" customFormat="1" ht="31.5">
      <c r="A153" s="5">
        <v>146</v>
      </c>
      <c r="B153" s="46" t="s">
        <v>352</v>
      </c>
      <c r="C153" s="47" t="s">
        <v>133</v>
      </c>
      <c r="D153" s="20">
        <f t="shared" si="40"/>
        <v>21259.51</v>
      </c>
      <c r="E153" s="25">
        <v>0.56000000000000005</v>
      </c>
      <c r="F153" s="21">
        <v>1</v>
      </c>
      <c r="G153" s="37">
        <f t="shared" si="42"/>
        <v>1.1000000000000001</v>
      </c>
      <c r="H153" s="23">
        <v>1</v>
      </c>
      <c r="I153" s="24">
        <f t="shared" si="37"/>
        <v>1.1000000000000001</v>
      </c>
      <c r="J153" s="37">
        <f t="shared" si="41"/>
        <v>1.006</v>
      </c>
      <c r="K153" s="25">
        <f t="shared" si="38"/>
        <v>13174.43</v>
      </c>
      <c r="L153" s="53"/>
    </row>
    <row r="154" spans="1:12" s="14" customFormat="1" ht="31.5">
      <c r="A154" s="5">
        <v>147</v>
      </c>
      <c r="B154" s="46" t="s">
        <v>353</v>
      </c>
      <c r="C154" s="47" t="s">
        <v>133</v>
      </c>
      <c r="D154" s="20">
        <f t="shared" si="40"/>
        <v>21259.51</v>
      </c>
      <c r="E154" s="25">
        <v>1.04</v>
      </c>
      <c r="F154" s="21">
        <v>1</v>
      </c>
      <c r="G154" s="37">
        <f t="shared" si="42"/>
        <v>1.1000000000000001</v>
      </c>
      <c r="H154" s="23">
        <v>1</v>
      </c>
      <c r="I154" s="24">
        <f t="shared" si="37"/>
        <v>1.1000000000000001</v>
      </c>
      <c r="J154" s="37">
        <f t="shared" si="41"/>
        <v>1.006</v>
      </c>
      <c r="K154" s="25">
        <f t="shared" si="38"/>
        <v>24466.799999999999</v>
      </c>
      <c r="L154" s="53"/>
    </row>
    <row r="155" spans="1:12" s="14" customFormat="1" ht="31.5">
      <c r="A155" s="5">
        <v>148</v>
      </c>
      <c r="B155" s="33" t="s">
        <v>354</v>
      </c>
      <c r="C155" s="10" t="s">
        <v>133</v>
      </c>
      <c r="D155" s="20">
        <f t="shared" si="40"/>
        <v>21259.51</v>
      </c>
      <c r="E155" s="25">
        <v>1.56</v>
      </c>
      <c r="F155" s="21">
        <v>1</v>
      </c>
      <c r="G155" s="37">
        <f t="shared" si="42"/>
        <v>1.1000000000000001</v>
      </c>
      <c r="H155" s="23">
        <f t="shared" ref="H155:H168" si="46">$H$7</f>
        <v>1</v>
      </c>
      <c r="I155" s="24">
        <f t="shared" si="37"/>
        <v>1.1000000000000001</v>
      </c>
      <c r="J155" s="37">
        <f t="shared" si="41"/>
        <v>1.006</v>
      </c>
      <c r="K155" s="25">
        <f t="shared" si="38"/>
        <v>36700.21</v>
      </c>
      <c r="L155" s="53"/>
    </row>
    <row r="156" spans="1:12" s="14" customFormat="1" ht="31.5">
      <c r="A156" s="5">
        <v>149</v>
      </c>
      <c r="B156" s="33" t="s">
        <v>355</v>
      </c>
      <c r="C156" s="10" t="s">
        <v>133</v>
      </c>
      <c r="D156" s="20">
        <f t="shared" si="40"/>
        <v>21259.51</v>
      </c>
      <c r="E156" s="25">
        <v>2.23</v>
      </c>
      <c r="F156" s="21">
        <v>1</v>
      </c>
      <c r="G156" s="37">
        <f t="shared" si="42"/>
        <v>1.1000000000000001</v>
      </c>
      <c r="H156" s="23">
        <f t="shared" si="46"/>
        <v>1</v>
      </c>
      <c r="I156" s="24">
        <f t="shared" si="37"/>
        <v>1.1000000000000001</v>
      </c>
      <c r="J156" s="37">
        <f t="shared" si="41"/>
        <v>1.006</v>
      </c>
      <c r="K156" s="25">
        <f t="shared" si="38"/>
        <v>52462.48</v>
      </c>
      <c r="L156" s="53"/>
    </row>
    <row r="157" spans="1:12" s="14" customFormat="1" ht="31.5">
      <c r="A157" s="5">
        <v>150</v>
      </c>
      <c r="B157" s="33" t="s">
        <v>356</v>
      </c>
      <c r="C157" s="10" t="s">
        <v>133</v>
      </c>
      <c r="D157" s="20">
        <f t="shared" si="40"/>
        <v>21259.51</v>
      </c>
      <c r="E157" s="25">
        <v>2.4</v>
      </c>
      <c r="F157" s="21">
        <v>1</v>
      </c>
      <c r="G157" s="37">
        <f t="shared" si="42"/>
        <v>1.1000000000000001</v>
      </c>
      <c r="H157" s="23">
        <f t="shared" si="46"/>
        <v>1</v>
      </c>
      <c r="I157" s="24">
        <f t="shared" ref="I157:I186" si="47">ROUND(F157*G157*H157,6)</f>
        <v>1.1000000000000001</v>
      </c>
      <c r="J157" s="37">
        <f t="shared" si="41"/>
        <v>1.006</v>
      </c>
      <c r="K157" s="25">
        <f t="shared" ref="K157:K186" si="48">ROUND(D157*E157*I157*J157,2)</f>
        <v>56461.86</v>
      </c>
      <c r="L157" s="53"/>
    </row>
    <row r="158" spans="1:12" s="14" customFormat="1" ht="31.5">
      <c r="A158" s="5">
        <v>151</v>
      </c>
      <c r="B158" s="33" t="s">
        <v>357</v>
      </c>
      <c r="C158" s="10" t="s">
        <v>133</v>
      </c>
      <c r="D158" s="20">
        <f t="shared" si="40"/>
        <v>21259.51</v>
      </c>
      <c r="E158" s="25">
        <v>2.92</v>
      </c>
      <c r="F158" s="21">
        <v>1</v>
      </c>
      <c r="G158" s="37">
        <f t="shared" si="42"/>
        <v>1.1000000000000001</v>
      </c>
      <c r="H158" s="23">
        <f t="shared" si="46"/>
        <v>1</v>
      </c>
      <c r="I158" s="24">
        <f t="shared" si="47"/>
        <v>1.1000000000000001</v>
      </c>
      <c r="J158" s="37">
        <f t="shared" si="41"/>
        <v>1.006</v>
      </c>
      <c r="K158" s="25">
        <f t="shared" si="48"/>
        <v>68695.259999999995</v>
      </c>
      <c r="L158" s="53"/>
    </row>
    <row r="159" spans="1:12" s="14" customFormat="1" ht="31.5">
      <c r="A159" s="5">
        <v>152</v>
      </c>
      <c r="B159" s="33" t="s">
        <v>358</v>
      </c>
      <c r="C159" s="10" t="s">
        <v>133</v>
      </c>
      <c r="D159" s="20">
        <f t="shared" si="40"/>
        <v>21259.51</v>
      </c>
      <c r="E159" s="25">
        <v>3.3</v>
      </c>
      <c r="F159" s="21">
        <v>1</v>
      </c>
      <c r="G159" s="37">
        <f t="shared" si="42"/>
        <v>1.1000000000000001</v>
      </c>
      <c r="H159" s="23">
        <f t="shared" si="46"/>
        <v>1</v>
      </c>
      <c r="I159" s="24">
        <f t="shared" si="47"/>
        <v>1.1000000000000001</v>
      </c>
      <c r="J159" s="37">
        <f t="shared" si="41"/>
        <v>1.006</v>
      </c>
      <c r="K159" s="25">
        <f t="shared" si="48"/>
        <v>77635.05</v>
      </c>
      <c r="L159" s="53"/>
    </row>
    <row r="160" spans="1:12" s="14" customFormat="1" ht="31.5">
      <c r="A160" s="5">
        <v>153</v>
      </c>
      <c r="B160" s="33" t="s">
        <v>359</v>
      </c>
      <c r="C160" s="10" t="s">
        <v>133</v>
      </c>
      <c r="D160" s="20">
        <f t="shared" si="40"/>
        <v>21259.51</v>
      </c>
      <c r="E160" s="25">
        <v>4.22</v>
      </c>
      <c r="F160" s="21">
        <v>1</v>
      </c>
      <c r="G160" s="37">
        <f t="shared" si="42"/>
        <v>1.1000000000000001</v>
      </c>
      <c r="H160" s="23">
        <f t="shared" si="46"/>
        <v>1</v>
      </c>
      <c r="I160" s="24">
        <f t="shared" si="47"/>
        <v>1.1000000000000001</v>
      </c>
      <c r="J160" s="37">
        <f t="shared" si="41"/>
        <v>1.006</v>
      </c>
      <c r="K160" s="25">
        <f t="shared" si="48"/>
        <v>99278.77</v>
      </c>
      <c r="L160" s="53"/>
    </row>
    <row r="161" spans="1:12" s="14" customFormat="1" ht="31.5">
      <c r="A161" s="5">
        <v>154</v>
      </c>
      <c r="B161" s="33" t="s">
        <v>360</v>
      </c>
      <c r="C161" s="10" t="s">
        <v>133</v>
      </c>
      <c r="D161" s="20">
        <f t="shared" si="40"/>
        <v>21259.51</v>
      </c>
      <c r="E161" s="25">
        <v>5.3</v>
      </c>
      <c r="F161" s="21">
        <v>1</v>
      </c>
      <c r="G161" s="37">
        <f t="shared" si="42"/>
        <v>1.1000000000000001</v>
      </c>
      <c r="H161" s="23">
        <f t="shared" si="46"/>
        <v>1</v>
      </c>
      <c r="I161" s="24">
        <f t="shared" si="47"/>
        <v>1.1000000000000001</v>
      </c>
      <c r="J161" s="37">
        <f t="shared" si="41"/>
        <v>1.006</v>
      </c>
      <c r="K161" s="25">
        <f t="shared" si="48"/>
        <v>124686.6</v>
      </c>
      <c r="L161" s="53"/>
    </row>
    <row r="162" spans="1:12" s="14" customFormat="1" ht="31.5">
      <c r="A162" s="5">
        <v>155</v>
      </c>
      <c r="B162" s="33" t="s">
        <v>361</v>
      </c>
      <c r="C162" s="10" t="s">
        <v>133</v>
      </c>
      <c r="D162" s="20">
        <f t="shared" si="40"/>
        <v>21259.51</v>
      </c>
      <c r="E162" s="25">
        <v>11.02</v>
      </c>
      <c r="F162" s="21">
        <v>1</v>
      </c>
      <c r="G162" s="37">
        <f t="shared" si="42"/>
        <v>1.1000000000000001</v>
      </c>
      <c r="H162" s="23">
        <f t="shared" si="46"/>
        <v>1</v>
      </c>
      <c r="I162" s="24">
        <f t="shared" si="47"/>
        <v>1.1000000000000001</v>
      </c>
      <c r="J162" s="37">
        <f t="shared" si="41"/>
        <v>1.006</v>
      </c>
      <c r="K162" s="25">
        <f t="shared" si="48"/>
        <v>259254.03</v>
      </c>
      <c r="L162" s="53"/>
    </row>
    <row r="163" spans="1:12" s="14" customFormat="1" ht="31.5">
      <c r="A163" s="5">
        <v>156</v>
      </c>
      <c r="B163" s="33" t="s">
        <v>362</v>
      </c>
      <c r="C163" s="10" t="s">
        <v>133</v>
      </c>
      <c r="D163" s="20">
        <f t="shared" si="40"/>
        <v>21259.51</v>
      </c>
      <c r="E163" s="25">
        <v>2.0499999999999998</v>
      </c>
      <c r="F163" s="21">
        <v>1</v>
      </c>
      <c r="G163" s="37">
        <f t="shared" si="42"/>
        <v>1.1000000000000001</v>
      </c>
      <c r="H163" s="23">
        <f t="shared" si="46"/>
        <v>1</v>
      </c>
      <c r="I163" s="24">
        <f t="shared" si="47"/>
        <v>1.1000000000000001</v>
      </c>
      <c r="J163" s="37">
        <f t="shared" si="41"/>
        <v>1.006</v>
      </c>
      <c r="K163" s="25">
        <f t="shared" si="48"/>
        <v>48227.839999999997</v>
      </c>
      <c r="L163" s="53"/>
    </row>
    <row r="164" spans="1:12" s="14" customFormat="1" ht="47.25">
      <c r="A164" s="40">
        <v>157</v>
      </c>
      <c r="B164" s="33" t="s">
        <v>363</v>
      </c>
      <c r="C164" s="10" t="s">
        <v>133</v>
      </c>
      <c r="D164" s="20">
        <f t="shared" si="40"/>
        <v>21259.51</v>
      </c>
      <c r="E164" s="25">
        <v>7.92</v>
      </c>
      <c r="F164" s="21">
        <v>1</v>
      </c>
      <c r="G164" s="37">
        <f t="shared" si="42"/>
        <v>1.1000000000000001</v>
      </c>
      <c r="H164" s="23">
        <f t="shared" si="46"/>
        <v>1</v>
      </c>
      <c r="I164" s="24">
        <f t="shared" si="47"/>
        <v>1.1000000000000001</v>
      </c>
      <c r="J164" s="37">
        <f t="shared" si="41"/>
        <v>1.006</v>
      </c>
      <c r="K164" s="25">
        <f t="shared" si="48"/>
        <v>186324.13</v>
      </c>
      <c r="L164" s="53"/>
    </row>
    <row r="165" spans="1:12" s="14" customFormat="1" ht="47.25">
      <c r="A165" s="5">
        <v>158</v>
      </c>
      <c r="B165" s="33" t="s">
        <v>364</v>
      </c>
      <c r="C165" s="10" t="s">
        <v>133</v>
      </c>
      <c r="D165" s="20">
        <f t="shared" si="40"/>
        <v>21259.51</v>
      </c>
      <c r="E165" s="25">
        <v>2.93</v>
      </c>
      <c r="F165" s="21">
        <v>1</v>
      </c>
      <c r="G165" s="37">
        <f t="shared" si="42"/>
        <v>1.1000000000000001</v>
      </c>
      <c r="H165" s="23">
        <f t="shared" si="46"/>
        <v>1</v>
      </c>
      <c r="I165" s="24">
        <f t="shared" si="47"/>
        <v>1.1000000000000001</v>
      </c>
      <c r="J165" s="37">
        <f t="shared" si="41"/>
        <v>1.006</v>
      </c>
      <c r="K165" s="25">
        <f t="shared" si="48"/>
        <v>68930.52</v>
      </c>
      <c r="L165" s="53"/>
    </row>
    <row r="166" spans="1:12" s="14" customFormat="1" ht="47.25">
      <c r="A166" s="5">
        <v>159</v>
      </c>
      <c r="B166" s="33" t="s">
        <v>365</v>
      </c>
      <c r="C166" s="10" t="s">
        <v>133</v>
      </c>
      <c r="D166" s="20">
        <f t="shared" si="40"/>
        <v>21259.51</v>
      </c>
      <c r="E166" s="25">
        <v>1.02</v>
      </c>
      <c r="F166" s="21">
        <v>1</v>
      </c>
      <c r="G166" s="37">
        <f t="shared" si="42"/>
        <v>1.1000000000000001</v>
      </c>
      <c r="H166" s="23">
        <f t="shared" si="46"/>
        <v>1</v>
      </c>
      <c r="I166" s="24">
        <f t="shared" si="47"/>
        <v>1.1000000000000001</v>
      </c>
      <c r="J166" s="37">
        <f t="shared" si="41"/>
        <v>1.006</v>
      </c>
      <c r="K166" s="25">
        <f t="shared" si="48"/>
        <v>23996.29</v>
      </c>
      <c r="L166" s="53"/>
    </row>
    <row r="167" spans="1:12" s="14" customFormat="1" ht="15.75">
      <c r="A167" s="5">
        <v>160</v>
      </c>
      <c r="B167" s="46" t="s">
        <v>163</v>
      </c>
      <c r="C167" s="47" t="s">
        <v>133</v>
      </c>
      <c r="D167" s="20">
        <f t="shared" si="40"/>
        <v>21259.51</v>
      </c>
      <c r="E167" s="25">
        <v>2</v>
      </c>
      <c r="F167" s="21">
        <f t="shared" ref="F167:F194" si="49">$F$7</f>
        <v>0.86237699999999995</v>
      </c>
      <c r="G167" s="37">
        <f t="shared" si="42"/>
        <v>1.1000000000000001</v>
      </c>
      <c r="H167" s="23">
        <f t="shared" si="46"/>
        <v>1</v>
      </c>
      <c r="I167" s="24">
        <f t="shared" si="47"/>
        <v>0.94861499999999999</v>
      </c>
      <c r="J167" s="37">
        <f t="shared" si="41"/>
        <v>1.006</v>
      </c>
      <c r="K167" s="25">
        <f t="shared" si="48"/>
        <v>40576.19</v>
      </c>
      <c r="L167" s="53"/>
    </row>
    <row r="168" spans="1:12" s="14" customFormat="1" ht="15.75">
      <c r="A168" s="5">
        <v>161</v>
      </c>
      <c r="B168" s="46" t="s">
        <v>164</v>
      </c>
      <c r="C168" s="47" t="s">
        <v>133</v>
      </c>
      <c r="D168" s="20">
        <f t="shared" si="40"/>
        <v>21259.51</v>
      </c>
      <c r="E168" s="25">
        <v>2.21</v>
      </c>
      <c r="F168" s="21">
        <f t="shared" si="49"/>
        <v>0.86237699999999995</v>
      </c>
      <c r="G168" s="37">
        <f t="shared" si="42"/>
        <v>1.1000000000000001</v>
      </c>
      <c r="H168" s="23">
        <f t="shared" si="46"/>
        <v>1</v>
      </c>
      <c r="I168" s="24">
        <f t="shared" si="47"/>
        <v>0.94861499999999999</v>
      </c>
      <c r="J168" s="37">
        <f t="shared" si="41"/>
        <v>1.006</v>
      </c>
      <c r="K168" s="25">
        <f t="shared" si="48"/>
        <v>44836.68</v>
      </c>
      <c r="L168" s="53"/>
    </row>
    <row r="169" spans="1:12" s="14" customFormat="1" ht="15.75">
      <c r="A169" s="5">
        <v>162</v>
      </c>
      <c r="B169" s="46" t="s">
        <v>165</v>
      </c>
      <c r="C169" s="47" t="s">
        <v>133</v>
      </c>
      <c r="D169" s="20">
        <f t="shared" si="40"/>
        <v>21259.51</v>
      </c>
      <c r="E169" s="25">
        <v>3.53</v>
      </c>
      <c r="F169" s="21">
        <f t="shared" si="49"/>
        <v>0.86237699999999995</v>
      </c>
      <c r="G169" s="37">
        <f t="shared" ref="G169:G178" si="50">$G$7</f>
        <v>1.1000000000000001</v>
      </c>
      <c r="H169" s="23">
        <v>1</v>
      </c>
      <c r="I169" s="24">
        <f t="shared" si="47"/>
        <v>0.94861499999999999</v>
      </c>
      <c r="J169" s="37">
        <f t="shared" si="41"/>
        <v>1.006</v>
      </c>
      <c r="K169" s="25">
        <f t="shared" si="48"/>
        <v>71616.97</v>
      </c>
      <c r="L169" s="53"/>
    </row>
    <row r="170" spans="1:12" s="14" customFormat="1" ht="31.5">
      <c r="A170" s="5">
        <v>163</v>
      </c>
      <c r="B170" s="33" t="s">
        <v>167</v>
      </c>
      <c r="C170" s="10" t="s">
        <v>166</v>
      </c>
      <c r="D170" s="20">
        <f t="shared" si="40"/>
        <v>21259.51</v>
      </c>
      <c r="E170" s="25">
        <v>0.66</v>
      </c>
      <c r="F170" s="21">
        <f t="shared" si="49"/>
        <v>0.86237699999999995</v>
      </c>
      <c r="G170" s="37">
        <f t="shared" si="50"/>
        <v>1.1000000000000001</v>
      </c>
      <c r="H170" s="23">
        <f>$H$7</f>
        <v>1</v>
      </c>
      <c r="I170" s="24">
        <f t="shared" si="47"/>
        <v>0.94861499999999999</v>
      </c>
      <c r="J170" s="37">
        <f t="shared" si="41"/>
        <v>1.006</v>
      </c>
      <c r="K170" s="25">
        <f t="shared" si="48"/>
        <v>13390.14</v>
      </c>
      <c r="L170" s="53"/>
    </row>
    <row r="171" spans="1:12" s="14" customFormat="1" ht="15.75">
      <c r="A171" s="5">
        <v>164</v>
      </c>
      <c r="B171" s="46" t="s">
        <v>168</v>
      </c>
      <c r="C171" s="47" t="s">
        <v>166</v>
      </c>
      <c r="D171" s="20">
        <f t="shared" si="40"/>
        <v>21259.51</v>
      </c>
      <c r="E171" s="25">
        <v>0.47</v>
      </c>
      <c r="F171" s="21">
        <f t="shared" si="49"/>
        <v>0.86237699999999995</v>
      </c>
      <c r="G171" s="37">
        <f t="shared" si="50"/>
        <v>1.1000000000000001</v>
      </c>
      <c r="H171" s="23">
        <v>1</v>
      </c>
      <c r="I171" s="24">
        <f t="shared" si="47"/>
        <v>0.94861499999999999</v>
      </c>
      <c r="J171" s="37">
        <f t="shared" si="41"/>
        <v>1.006</v>
      </c>
      <c r="K171" s="25">
        <f t="shared" si="48"/>
        <v>9535.4</v>
      </c>
      <c r="L171" s="53"/>
    </row>
    <row r="172" spans="1:12" s="14" customFormat="1" ht="15.75">
      <c r="A172" s="5">
        <v>165</v>
      </c>
      <c r="B172" s="46" t="s">
        <v>169</v>
      </c>
      <c r="C172" s="47" t="s">
        <v>166</v>
      </c>
      <c r="D172" s="20">
        <f t="shared" si="40"/>
        <v>21259.51</v>
      </c>
      <c r="E172" s="25">
        <v>0.61</v>
      </c>
      <c r="F172" s="21">
        <f t="shared" si="49"/>
        <v>0.86237699999999995</v>
      </c>
      <c r="G172" s="37">
        <f t="shared" si="50"/>
        <v>1.1000000000000001</v>
      </c>
      <c r="H172" s="23">
        <v>1</v>
      </c>
      <c r="I172" s="24">
        <f t="shared" si="47"/>
        <v>0.94861499999999999</v>
      </c>
      <c r="J172" s="37">
        <f t="shared" si="41"/>
        <v>1.006</v>
      </c>
      <c r="K172" s="25">
        <f t="shared" si="48"/>
        <v>12375.74</v>
      </c>
      <c r="L172" s="53"/>
    </row>
    <row r="173" spans="1:12" s="14" customFormat="1" ht="47.25">
      <c r="A173" s="5">
        <v>166</v>
      </c>
      <c r="B173" s="46" t="s">
        <v>170</v>
      </c>
      <c r="C173" s="47" t="s">
        <v>166</v>
      </c>
      <c r="D173" s="20">
        <f t="shared" si="40"/>
        <v>21259.51</v>
      </c>
      <c r="E173" s="25">
        <v>0.71</v>
      </c>
      <c r="F173" s="21">
        <f t="shared" si="49"/>
        <v>0.86237699999999995</v>
      </c>
      <c r="G173" s="37">
        <f t="shared" si="50"/>
        <v>1.1000000000000001</v>
      </c>
      <c r="H173" s="23">
        <v>1</v>
      </c>
      <c r="I173" s="24">
        <f t="shared" si="47"/>
        <v>0.94861499999999999</v>
      </c>
      <c r="J173" s="37">
        <f t="shared" si="41"/>
        <v>1.006</v>
      </c>
      <c r="K173" s="25">
        <f t="shared" si="48"/>
        <v>14404.55</v>
      </c>
      <c r="L173" s="53"/>
    </row>
    <row r="174" spans="1:12" s="14" customFormat="1" ht="31.5">
      <c r="A174" s="5">
        <v>167</v>
      </c>
      <c r="B174" s="46" t="s">
        <v>171</v>
      </c>
      <c r="C174" s="47" t="s">
        <v>166</v>
      </c>
      <c r="D174" s="20">
        <f t="shared" si="40"/>
        <v>21259.51</v>
      </c>
      <c r="E174" s="25">
        <v>0.84</v>
      </c>
      <c r="F174" s="21">
        <f t="shared" si="49"/>
        <v>0.86237699999999995</v>
      </c>
      <c r="G174" s="37">
        <f t="shared" si="50"/>
        <v>1.1000000000000001</v>
      </c>
      <c r="H174" s="23">
        <v>1</v>
      </c>
      <c r="I174" s="24">
        <f t="shared" si="47"/>
        <v>0.94861499999999999</v>
      </c>
      <c r="J174" s="37">
        <f t="shared" si="41"/>
        <v>1.006</v>
      </c>
      <c r="K174" s="25">
        <f t="shared" si="48"/>
        <v>17042</v>
      </c>
      <c r="L174" s="53"/>
    </row>
    <row r="175" spans="1:12" s="14" customFormat="1" ht="31.5">
      <c r="A175" s="5">
        <v>168</v>
      </c>
      <c r="B175" s="46" t="s">
        <v>172</v>
      </c>
      <c r="C175" s="47" t="s">
        <v>166</v>
      </c>
      <c r="D175" s="20">
        <f t="shared" si="40"/>
        <v>21259.51</v>
      </c>
      <c r="E175" s="25">
        <v>0.91</v>
      </c>
      <c r="F175" s="21">
        <f t="shared" si="49"/>
        <v>0.86237699999999995</v>
      </c>
      <c r="G175" s="37">
        <f t="shared" si="50"/>
        <v>1.1000000000000001</v>
      </c>
      <c r="H175" s="23">
        <v>1</v>
      </c>
      <c r="I175" s="24">
        <f t="shared" si="47"/>
        <v>0.94861499999999999</v>
      </c>
      <c r="J175" s="37">
        <f t="shared" si="41"/>
        <v>1.006</v>
      </c>
      <c r="K175" s="25">
        <f t="shared" si="48"/>
        <v>18462.16</v>
      </c>
      <c r="L175" s="53"/>
    </row>
    <row r="176" spans="1:12" s="14" customFormat="1" ht="31.5">
      <c r="A176" s="5">
        <v>169</v>
      </c>
      <c r="B176" s="46" t="s">
        <v>173</v>
      </c>
      <c r="C176" s="47" t="s">
        <v>166</v>
      </c>
      <c r="D176" s="20">
        <f t="shared" si="40"/>
        <v>21259.51</v>
      </c>
      <c r="E176" s="25">
        <v>1.1000000000000001</v>
      </c>
      <c r="F176" s="21">
        <f t="shared" si="49"/>
        <v>0.86237699999999995</v>
      </c>
      <c r="G176" s="37">
        <f t="shared" si="50"/>
        <v>1.1000000000000001</v>
      </c>
      <c r="H176" s="23">
        <v>1</v>
      </c>
      <c r="I176" s="24">
        <f t="shared" si="47"/>
        <v>0.94861499999999999</v>
      </c>
      <c r="J176" s="37">
        <f t="shared" si="41"/>
        <v>1.006</v>
      </c>
      <c r="K176" s="25">
        <f t="shared" si="48"/>
        <v>22316.9</v>
      </c>
      <c r="L176" s="53"/>
    </row>
    <row r="177" spans="1:12" s="14" customFormat="1" ht="31.5">
      <c r="A177" s="5">
        <v>170</v>
      </c>
      <c r="B177" s="33" t="s">
        <v>174</v>
      </c>
      <c r="C177" s="10" t="s">
        <v>166</v>
      </c>
      <c r="D177" s="20">
        <f t="shared" si="40"/>
        <v>21259.51</v>
      </c>
      <c r="E177" s="25">
        <v>1.35</v>
      </c>
      <c r="F177" s="21">
        <f t="shared" si="49"/>
        <v>0.86237699999999995</v>
      </c>
      <c r="G177" s="37">
        <f t="shared" si="50"/>
        <v>1.1000000000000001</v>
      </c>
      <c r="H177" s="23">
        <f t="shared" ref="H177:H179" si="51">$H$7</f>
        <v>1</v>
      </c>
      <c r="I177" s="24">
        <f t="shared" si="47"/>
        <v>0.94861499999999999</v>
      </c>
      <c r="J177" s="37">
        <f t="shared" si="41"/>
        <v>1.006</v>
      </c>
      <c r="K177" s="25">
        <f t="shared" si="48"/>
        <v>27388.93</v>
      </c>
      <c r="L177" s="53"/>
    </row>
    <row r="178" spans="1:12" s="14" customFormat="1" ht="31.5">
      <c r="A178" s="5">
        <v>171</v>
      </c>
      <c r="B178" s="33" t="s">
        <v>175</v>
      </c>
      <c r="C178" s="10" t="s">
        <v>166</v>
      </c>
      <c r="D178" s="20">
        <f t="shared" si="40"/>
        <v>21259.51</v>
      </c>
      <c r="E178" s="25">
        <v>1.96</v>
      </c>
      <c r="F178" s="21">
        <f t="shared" si="49"/>
        <v>0.86237699999999995</v>
      </c>
      <c r="G178" s="37">
        <f t="shared" si="50"/>
        <v>1.1000000000000001</v>
      </c>
      <c r="H178" s="23">
        <f t="shared" si="51"/>
        <v>1</v>
      </c>
      <c r="I178" s="24">
        <f t="shared" si="47"/>
        <v>0.94861499999999999</v>
      </c>
      <c r="J178" s="37">
        <f t="shared" si="41"/>
        <v>1.006</v>
      </c>
      <c r="K178" s="25">
        <f t="shared" si="48"/>
        <v>39764.660000000003</v>
      </c>
      <c r="L178" s="53"/>
    </row>
    <row r="179" spans="1:12" s="14" customFormat="1" ht="15.75">
      <c r="A179" s="5">
        <v>172</v>
      </c>
      <c r="B179" s="33" t="s">
        <v>176</v>
      </c>
      <c r="C179" s="10" t="s">
        <v>166</v>
      </c>
      <c r="D179" s="20">
        <f t="shared" si="40"/>
        <v>21259.51</v>
      </c>
      <c r="E179" s="25">
        <v>25</v>
      </c>
      <c r="F179" s="21">
        <f t="shared" si="49"/>
        <v>0.86237699999999995</v>
      </c>
      <c r="G179" s="37">
        <v>1</v>
      </c>
      <c r="H179" s="23">
        <f t="shared" si="51"/>
        <v>1</v>
      </c>
      <c r="I179" s="24">
        <f t="shared" si="47"/>
        <v>0.86237699999999995</v>
      </c>
      <c r="J179" s="37">
        <f t="shared" si="41"/>
        <v>1.006</v>
      </c>
      <c r="K179" s="25">
        <f t="shared" si="48"/>
        <v>461092.87</v>
      </c>
      <c r="L179" s="53"/>
    </row>
    <row r="180" spans="1:12" s="14" customFormat="1" ht="15.75">
      <c r="A180" s="5">
        <v>173</v>
      </c>
      <c r="B180" s="46" t="s">
        <v>178</v>
      </c>
      <c r="C180" s="47" t="s">
        <v>177</v>
      </c>
      <c r="D180" s="20">
        <f t="shared" si="40"/>
        <v>21259.51</v>
      </c>
      <c r="E180" s="25">
        <v>0.49</v>
      </c>
      <c r="F180" s="21">
        <f t="shared" si="49"/>
        <v>0.86237699999999995</v>
      </c>
      <c r="G180" s="37">
        <f t="shared" ref="G180:G214" si="52">$G$7</f>
        <v>1.1000000000000001</v>
      </c>
      <c r="H180" s="23">
        <v>1</v>
      </c>
      <c r="I180" s="24">
        <f t="shared" si="47"/>
        <v>0.94861499999999999</v>
      </c>
      <c r="J180" s="37">
        <f t="shared" si="41"/>
        <v>1.006</v>
      </c>
      <c r="K180" s="25">
        <f t="shared" si="48"/>
        <v>9941.17</v>
      </c>
      <c r="L180" s="53"/>
    </row>
    <row r="181" spans="1:12" s="14" customFormat="1" ht="15.75">
      <c r="A181" s="5">
        <v>174</v>
      </c>
      <c r="B181" s="46" t="s">
        <v>179</v>
      </c>
      <c r="C181" s="47" t="s">
        <v>177</v>
      </c>
      <c r="D181" s="20">
        <f t="shared" si="40"/>
        <v>21259.51</v>
      </c>
      <c r="E181" s="25">
        <v>0.79</v>
      </c>
      <c r="F181" s="21">
        <f t="shared" si="49"/>
        <v>0.86237699999999995</v>
      </c>
      <c r="G181" s="37">
        <f t="shared" si="52"/>
        <v>1.1000000000000001</v>
      </c>
      <c r="H181" s="23">
        <f t="shared" ref="H181:H185" si="53">$H$7</f>
        <v>1</v>
      </c>
      <c r="I181" s="24">
        <f t="shared" si="47"/>
        <v>0.94861499999999999</v>
      </c>
      <c r="J181" s="37">
        <f t="shared" si="41"/>
        <v>1.006</v>
      </c>
      <c r="K181" s="25">
        <f t="shared" si="48"/>
        <v>16027.59</v>
      </c>
      <c r="L181" s="53"/>
    </row>
    <row r="182" spans="1:12" s="14" customFormat="1" ht="15.75">
      <c r="A182" s="5">
        <v>175</v>
      </c>
      <c r="B182" s="46" t="s">
        <v>180</v>
      </c>
      <c r="C182" s="47" t="s">
        <v>177</v>
      </c>
      <c r="D182" s="20">
        <f t="shared" si="40"/>
        <v>21259.51</v>
      </c>
      <c r="E182" s="25">
        <v>1.07</v>
      </c>
      <c r="F182" s="21">
        <f t="shared" si="49"/>
        <v>0.86237699999999995</v>
      </c>
      <c r="G182" s="37">
        <f t="shared" si="52"/>
        <v>1.1000000000000001</v>
      </c>
      <c r="H182" s="23">
        <f t="shared" si="53"/>
        <v>1</v>
      </c>
      <c r="I182" s="24">
        <f t="shared" si="47"/>
        <v>0.94861499999999999</v>
      </c>
      <c r="J182" s="37">
        <f t="shared" si="41"/>
        <v>1.006</v>
      </c>
      <c r="K182" s="25">
        <f t="shared" si="48"/>
        <v>21708.26</v>
      </c>
      <c r="L182" s="53"/>
    </row>
    <row r="183" spans="1:12" s="14" customFormat="1" ht="15.75">
      <c r="A183" s="5">
        <v>176</v>
      </c>
      <c r="B183" s="46" t="s">
        <v>181</v>
      </c>
      <c r="C183" s="47" t="s">
        <v>177</v>
      </c>
      <c r="D183" s="20">
        <f t="shared" si="40"/>
        <v>21259.51</v>
      </c>
      <c r="E183" s="25">
        <v>1.19</v>
      </c>
      <c r="F183" s="21">
        <f t="shared" si="49"/>
        <v>0.86237699999999995</v>
      </c>
      <c r="G183" s="37">
        <f t="shared" si="52"/>
        <v>1.1000000000000001</v>
      </c>
      <c r="H183" s="23">
        <f t="shared" si="53"/>
        <v>1</v>
      </c>
      <c r="I183" s="24">
        <f t="shared" si="47"/>
        <v>0.94861499999999999</v>
      </c>
      <c r="J183" s="37">
        <f t="shared" si="41"/>
        <v>1.006</v>
      </c>
      <c r="K183" s="25">
        <f t="shared" si="48"/>
        <v>24142.83</v>
      </c>
      <c r="L183" s="53"/>
    </row>
    <row r="184" spans="1:12" s="14" customFormat="1" ht="15.75">
      <c r="A184" s="5">
        <v>177</v>
      </c>
      <c r="B184" s="46" t="s">
        <v>182</v>
      </c>
      <c r="C184" s="47" t="s">
        <v>177</v>
      </c>
      <c r="D184" s="20">
        <f t="shared" si="40"/>
        <v>21259.51</v>
      </c>
      <c r="E184" s="25">
        <v>2.11</v>
      </c>
      <c r="F184" s="21">
        <f t="shared" si="49"/>
        <v>0.86237699999999995</v>
      </c>
      <c r="G184" s="37">
        <f t="shared" si="52"/>
        <v>1.1000000000000001</v>
      </c>
      <c r="H184" s="23">
        <f t="shared" si="53"/>
        <v>1</v>
      </c>
      <c r="I184" s="24">
        <f t="shared" si="47"/>
        <v>0.94861499999999999</v>
      </c>
      <c r="J184" s="37">
        <f t="shared" si="41"/>
        <v>1.006</v>
      </c>
      <c r="K184" s="25">
        <f t="shared" si="48"/>
        <v>42807.88</v>
      </c>
      <c r="L184" s="53"/>
    </row>
    <row r="185" spans="1:12" s="14" customFormat="1" ht="15.75">
      <c r="A185" s="5">
        <v>178</v>
      </c>
      <c r="B185" s="46" t="s">
        <v>183</v>
      </c>
      <c r="C185" s="47" t="s">
        <v>177</v>
      </c>
      <c r="D185" s="20">
        <f t="shared" si="40"/>
        <v>21259.51</v>
      </c>
      <c r="E185" s="25">
        <v>2.33</v>
      </c>
      <c r="F185" s="21">
        <f t="shared" si="49"/>
        <v>0.86237699999999995</v>
      </c>
      <c r="G185" s="37">
        <f t="shared" si="52"/>
        <v>1.1000000000000001</v>
      </c>
      <c r="H185" s="23">
        <f t="shared" si="53"/>
        <v>1</v>
      </c>
      <c r="I185" s="24">
        <f t="shared" si="47"/>
        <v>0.94861499999999999</v>
      </c>
      <c r="J185" s="37">
        <f t="shared" si="41"/>
        <v>1.006</v>
      </c>
      <c r="K185" s="25">
        <f t="shared" si="48"/>
        <v>47271.26</v>
      </c>
      <c r="L185" s="53"/>
    </row>
    <row r="186" spans="1:12" s="14" customFormat="1" ht="15.75">
      <c r="A186" s="5">
        <v>179</v>
      </c>
      <c r="B186" s="46" t="s">
        <v>184</v>
      </c>
      <c r="C186" s="47" t="s">
        <v>177</v>
      </c>
      <c r="D186" s="20">
        <f t="shared" si="40"/>
        <v>21259.51</v>
      </c>
      <c r="E186" s="25">
        <v>0.51</v>
      </c>
      <c r="F186" s="21">
        <f t="shared" si="49"/>
        <v>0.86237699999999995</v>
      </c>
      <c r="G186" s="37">
        <f t="shared" si="52"/>
        <v>1.1000000000000001</v>
      </c>
      <c r="H186" s="23">
        <v>1</v>
      </c>
      <c r="I186" s="24">
        <f t="shared" si="47"/>
        <v>0.94861499999999999</v>
      </c>
      <c r="J186" s="37">
        <f t="shared" si="41"/>
        <v>1.006</v>
      </c>
      <c r="K186" s="25">
        <f t="shared" si="48"/>
        <v>10346.93</v>
      </c>
      <c r="L186" s="53"/>
    </row>
    <row r="187" spans="1:12" s="14" customFormat="1" ht="15.75">
      <c r="A187" s="48">
        <v>180</v>
      </c>
      <c r="B187" s="46" t="s">
        <v>185</v>
      </c>
      <c r="C187" s="47" t="s">
        <v>177</v>
      </c>
      <c r="D187" s="20">
        <f t="shared" si="40"/>
        <v>21259.51</v>
      </c>
      <c r="E187" s="25">
        <v>0.66</v>
      </c>
      <c r="F187" s="21">
        <f t="shared" si="49"/>
        <v>0.86237699999999995</v>
      </c>
      <c r="G187" s="37">
        <f t="shared" si="52"/>
        <v>1.1000000000000001</v>
      </c>
      <c r="H187" s="23">
        <v>1</v>
      </c>
      <c r="I187" s="24">
        <f t="shared" ref="I187:I213" si="54">ROUND(F187*G187*H187,6)</f>
        <v>0.94861499999999999</v>
      </c>
      <c r="J187" s="37">
        <f t="shared" si="41"/>
        <v>1.006</v>
      </c>
      <c r="K187" s="25">
        <f t="shared" ref="K187:K213" si="55">ROUND(D187*E187*I187*J187,2)</f>
        <v>13390.14</v>
      </c>
      <c r="L187" s="53"/>
    </row>
    <row r="188" spans="1:12" s="14" customFormat="1" ht="15.75">
      <c r="A188" s="5">
        <v>181</v>
      </c>
      <c r="B188" s="46" t="s">
        <v>187</v>
      </c>
      <c r="C188" s="47" t="s">
        <v>186</v>
      </c>
      <c r="D188" s="20">
        <f t="shared" si="40"/>
        <v>21259.51</v>
      </c>
      <c r="E188" s="25">
        <v>1.1100000000000001</v>
      </c>
      <c r="F188" s="21">
        <f t="shared" si="49"/>
        <v>0.86237699999999995</v>
      </c>
      <c r="G188" s="37">
        <f t="shared" si="52"/>
        <v>1.1000000000000001</v>
      </c>
      <c r="H188" s="23">
        <v>1</v>
      </c>
      <c r="I188" s="24">
        <f t="shared" si="54"/>
        <v>0.94861499999999999</v>
      </c>
      <c r="J188" s="37">
        <f t="shared" si="41"/>
        <v>1.006</v>
      </c>
      <c r="K188" s="25">
        <f t="shared" si="55"/>
        <v>22519.78</v>
      </c>
      <c r="L188" s="53"/>
    </row>
    <row r="189" spans="1:12" s="14" customFormat="1" ht="15.75">
      <c r="A189" s="5">
        <v>182</v>
      </c>
      <c r="B189" s="46" t="s">
        <v>188</v>
      </c>
      <c r="C189" s="47" t="s">
        <v>186</v>
      </c>
      <c r="D189" s="20">
        <f t="shared" si="40"/>
        <v>21259.51</v>
      </c>
      <c r="E189" s="25">
        <v>0.39</v>
      </c>
      <c r="F189" s="21">
        <f t="shared" si="49"/>
        <v>0.86237699999999995</v>
      </c>
      <c r="G189" s="37">
        <f t="shared" si="52"/>
        <v>1.1000000000000001</v>
      </c>
      <c r="H189" s="23">
        <v>1</v>
      </c>
      <c r="I189" s="24">
        <f t="shared" si="54"/>
        <v>0.94861499999999999</v>
      </c>
      <c r="J189" s="37">
        <f t="shared" si="41"/>
        <v>1.006</v>
      </c>
      <c r="K189" s="25">
        <f t="shared" si="55"/>
        <v>7912.36</v>
      </c>
      <c r="L189" s="53"/>
    </row>
    <row r="190" spans="1:12" s="14" customFormat="1" ht="15.75">
      <c r="A190" s="5">
        <v>183</v>
      </c>
      <c r="B190" s="46" t="s">
        <v>189</v>
      </c>
      <c r="C190" s="47" t="s">
        <v>186</v>
      </c>
      <c r="D190" s="20">
        <f t="shared" si="40"/>
        <v>21259.51</v>
      </c>
      <c r="E190" s="25">
        <v>1.85</v>
      </c>
      <c r="F190" s="21">
        <f t="shared" si="49"/>
        <v>0.86237699999999995</v>
      </c>
      <c r="G190" s="37">
        <f t="shared" si="52"/>
        <v>1.1000000000000001</v>
      </c>
      <c r="H190" s="23">
        <v>1</v>
      </c>
      <c r="I190" s="24">
        <f t="shared" si="54"/>
        <v>0.94861499999999999</v>
      </c>
      <c r="J190" s="37">
        <f t="shared" si="41"/>
        <v>1.006</v>
      </c>
      <c r="K190" s="25">
        <f t="shared" si="55"/>
        <v>37532.97</v>
      </c>
      <c r="L190" s="53"/>
    </row>
    <row r="191" spans="1:12" s="14" customFormat="1" ht="15.75">
      <c r="A191" s="5">
        <v>184</v>
      </c>
      <c r="B191" s="46" t="s">
        <v>190</v>
      </c>
      <c r="C191" s="47" t="s">
        <v>186</v>
      </c>
      <c r="D191" s="20">
        <f t="shared" si="40"/>
        <v>21259.51</v>
      </c>
      <c r="E191" s="25">
        <v>2.12</v>
      </c>
      <c r="F191" s="21">
        <f t="shared" si="49"/>
        <v>0.86237699999999995</v>
      </c>
      <c r="G191" s="37">
        <f t="shared" si="52"/>
        <v>1.1000000000000001</v>
      </c>
      <c r="H191" s="23">
        <v>1</v>
      </c>
      <c r="I191" s="24">
        <f t="shared" si="54"/>
        <v>0.94861499999999999</v>
      </c>
      <c r="J191" s="37">
        <f t="shared" si="41"/>
        <v>1.006</v>
      </c>
      <c r="K191" s="25">
        <f t="shared" si="55"/>
        <v>43010.76</v>
      </c>
      <c r="L191" s="53"/>
    </row>
    <row r="192" spans="1:12" s="14" customFormat="1" ht="15.75">
      <c r="A192" s="5">
        <v>185</v>
      </c>
      <c r="B192" s="46" t="s">
        <v>192</v>
      </c>
      <c r="C192" s="47" t="s">
        <v>191</v>
      </c>
      <c r="D192" s="20">
        <f t="shared" si="40"/>
        <v>21259.51</v>
      </c>
      <c r="E192" s="25">
        <v>0.85</v>
      </c>
      <c r="F192" s="21">
        <f t="shared" si="49"/>
        <v>0.86237699999999995</v>
      </c>
      <c r="G192" s="37">
        <f t="shared" si="52"/>
        <v>1.1000000000000001</v>
      </c>
      <c r="H192" s="23">
        <f>$H$7</f>
        <v>1</v>
      </c>
      <c r="I192" s="24">
        <f t="shared" si="54"/>
        <v>0.94861499999999999</v>
      </c>
      <c r="J192" s="37">
        <f t="shared" si="41"/>
        <v>1.006</v>
      </c>
      <c r="K192" s="25">
        <f t="shared" si="55"/>
        <v>17244.88</v>
      </c>
      <c r="L192" s="53"/>
    </row>
    <row r="193" spans="1:12" s="14" customFormat="1" ht="31.5">
      <c r="A193" s="5">
        <v>186</v>
      </c>
      <c r="B193" s="46" t="s">
        <v>193</v>
      </c>
      <c r="C193" s="47" t="s">
        <v>191</v>
      </c>
      <c r="D193" s="20">
        <f t="shared" si="40"/>
        <v>21259.51</v>
      </c>
      <c r="E193" s="25">
        <v>2.48</v>
      </c>
      <c r="F193" s="21">
        <f t="shared" si="49"/>
        <v>0.86237699999999995</v>
      </c>
      <c r="G193" s="37">
        <f t="shared" si="52"/>
        <v>1.1000000000000001</v>
      </c>
      <c r="H193" s="23">
        <v>1</v>
      </c>
      <c r="I193" s="24">
        <f t="shared" si="54"/>
        <v>0.94861499999999999</v>
      </c>
      <c r="J193" s="37">
        <f t="shared" si="41"/>
        <v>1.006</v>
      </c>
      <c r="K193" s="25">
        <f t="shared" si="55"/>
        <v>50314.47</v>
      </c>
      <c r="L193" s="53"/>
    </row>
    <row r="194" spans="1:12" s="14" customFormat="1" ht="31.5">
      <c r="A194" s="5">
        <v>187</v>
      </c>
      <c r="B194" s="33" t="s">
        <v>194</v>
      </c>
      <c r="C194" s="10" t="s">
        <v>191</v>
      </c>
      <c r="D194" s="20">
        <f t="shared" si="40"/>
        <v>21259.51</v>
      </c>
      <c r="E194" s="25">
        <v>0.91</v>
      </c>
      <c r="F194" s="21">
        <f t="shared" si="49"/>
        <v>0.86237699999999995</v>
      </c>
      <c r="G194" s="37">
        <f t="shared" si="52"/>
        <v>1.1000000000000001</v>
      </c>
      <c r="H194" s="23">
        <f>$H$7</f>
        <v>1</v>
      </c>
      <c r="I194" s="24">
        <f t="shared" si="54"/>
        <v>0.94861499999999999</v>
      </c>
      <c r="J194" s="37">
        <f t="shared" si="41"/>
        <v>1.006</v>
      </c>
      <c r="K194" s="25">
        <f t="shared" si="55"/>
        <v>18462.16</v>
      </c>
      <c r="L194" s="53"/>
    </row>
    <row r="195" spans="1:12" s="14" customFormat="1" ht="15.75">
      <c r="A195" s="5">
        <v>188</v>
      </c>
      <c r="B195" s="46" t="s">
        <v>195</v>
      </c>
      <c r="C195" s="47" t="s">
        <v>191</v>
      </c>
      <c r="D195" s="20">
        <f t="shared" si="40"/>
        <v>21259.51</v>
      </c>
      <c r="E195" s="25">
        <v>1.29</v>
      </c>
      <c r="F195" s="21">
        <v>1.4</v>
      </c>
      <c r="G195" s="37">
        <f t="shared" si="52"/>
        <v>1.1000000000000001</v>
      </c>
      <c r="H195" s="23">
        <v>1</v>
      </c>
      <c r="I195" s="24">
        <f t="shared" si="54"/>
        <v>1.54</v>
      </c>
      <c r="J195" s="37">
        <f t="shared" si="41"/>
        <v>1.006</v>
      </c>
      <c r="K195" s="25">
        <f t="shared" si="55"/>
        <v>42487.55</v>
      </c>
      <c r="L195" s="53"/>
    </row>
    <row r="196" spans="1:12" s="14" customFormat="1" ht="15.75">
      <c r="A196" s="5">
        <v>189</v>
      </c>
      <c r="B196" s="46" t="s">
        <v>196</v>
      </c>
      <c r="C196" s="47" t="s">
        <v>191</v>
      </c>
      <c r="D196" s="20">
        <f t="shared" si="40"/>
        <v>21259.51</v>
      </c>
      <c r="E196" s="25">
        <v>1.1100000000000001</v>
      </c>
      <c r="F196" s="21">
        <f t="shared" ref="F196:F201" si="56">$F$7</f>
        <v>0.86237699999999995</v>
      </c>
      <c r="G196" s="37">
        <f t="shared" si="52"/>
        <v>1.1000000000000001</v>
      </c>
      <c r="H196" s="23">
        <f>$H$7</f>
        <v>1</v>
      </c>
      <c r="I196" s="24">
        <f t="shared" si="54"/>
        <v>0.94861499999999999</v>
      </c>
      <c r="J196" s="37">
        <f t="shared" si="41"/>
        <v>1.006</v>
      </c>
      <c r="K196" s="25">
        <f t="shared" si="55"/>
        <v>22519.78</v>
      </c>
      <c r="L196" s="53"/>
    </row>
    <row r="197" spans="1:12" s="14" customFormat="1" ht="15.75">
      <c r="A197" s="5">
        <v>190</v>
      </c>
      <c r="B197" s="46" t="s">
        <v>197</v>
      </c>
      <c r="C197" s="47" t="s">
        <v>191</v>
      </c>
      <c r="D197" s="20">
        <f t="shared" si="40"/>
        <v>21259.51</v>
      </c>
      <c r="E197" s="25">
        <v>1.25</v>
      </c>
      <c r="F197" s="21">
        <f t="shared" si="56"/>
        <v>0.86237699999999995</v>
      </c>
      <c r="G197" s="37">
        <f t="shared" si="52"/>
        <v>1.1000000000000001</v>
      </c>
      <c r="H197" s="23">
        <v>1</v>
      </c>
      <c r="I197" s="24">
        <f t="shared" si="54"/>
        <v>0.94861499999999999</v>
      </c>
      <c r="J197" s="37">
        <f t="shared" si="41"/>
        <v>1.006</v>
      </c>
      <c r="K197" s="25">
        <f t="shared" si="55"/>
        <v>25360.12</v>
      </c>
      <c r="L197" s="53"/>
    </row>
    <row r="198" spans="1:12" s="14" customFormat="1" ht="15.75">
      <c r="A198" s="5">
        <v>191</v>
      </c>
      <c r="B198" s="33" t="s">
        <v>199</v>
      </c>
      <c r="C198" s="10" t="s">
        <v>198</v>
      </c>
      <c r="D198" s="20">
        <f t="shared" si="40"/>
        <v>21259.51</v>
      </c>
      <c r="E198" s="25">
        <v>1.78</v>
      </c>
      <c r="F198" s="21">
        <f t="shared" si="56"/>
        <v>0.86237699999999995</v>
      </c>
      <c r="G198" s="37">
        <f t="shared" si="52"/>
        <v>1.1000000000000001</v>
      </c>
      <c r="H198" s="23">
        <f>$H$7</f>
        <v>1</v>
      </c>
      <c r="I198" s="24">
        <f t="shared" si="54"/>
        <v>0.94861499999999999</v>
      </c>
      <c r="J198" s="37">
        <f t="shared" si="41"/>
        <v>1.006</v>
      </c>
      <c r="K198" s="25">
        <f t="shared" si="55"/>
        <v>36112.800000000003</v>
      </c>
      <c r="L198" s="53"/>
    </row>
    <row r="199" spans="1:12" s="14" customFormat="1" ht="15.75">
      <c r="A199" s="5">
        <v>192</v>
      </c>
      <c r="B199" s="46" t="s">
        <v>200</v>
      </c>
      <c r="C199" s="47" t="s">
        <v>198</v>
      </c>
      <c r="D199" s="20">
        <f t="shared" si="40"/>
        <v>21259.51</v>
      </c>
      <c r="E199" s="25">
        <v>1.67</v>
      </c>
      <c r="F199" s="21">
        <f t="shared" si="56"/>
        <v>0.86237699999999995</v>
      </c>
      <c r="G199" s="37">
        <f t="shared" si="52"/>
        <v>1.1000000000000001</v>
      </c>
      <c r="H199" s="23">
        <v>1</v>
      </c>
      <c r="I199" s="24">
        <f t="shared" si="54"/>
        <v>0.94861499999999999</v>
      </c>
      <c r="J199" s="37">
        <f t="shared" si="41"/>
        <v>1.006</v>
      </c>
      <c r="K199" s="25">
        <f t="shared" si="55"/>
        <v>33881.11</v>
      </c>
      <c r="L199" s="53"/>
    </row>
    <row r="200" spans="1:12" s="14" customFormat="1" ht="15.75">
      <c r="A200" s="5">
        <v>193</v>
      </c>
      <c r="B200" s="33" t="s">
        <v>201</v>
      </c>
      <c r="C200" s="10" t="s">
        <v>198</v>
      </c>
      <c r="D200" s="20">
        <f t="shared" ref="D200:D263" si="57">$D$7</f>
        <v>21259.51</v>
      </c>
      <c r="E200" s="25">
        <v>0.87</v>
      </c>
      <c r="F200" s="21">
        <f t="shared" si="56"/>
        <v>0.86237699999999995</v>
      </c>
      <c r="G200" s="37">
        <f t="shared" si="52"/>
        <v>1.1000000000000001</v>
      </c>
      <c r="H200" s="23">
        <f t="shared" ref="H200:H203" si="58">$H$7</f>
        <v>1</v>
      </c>
      <c r="I200" s="24">
        <f t="shared" si="54"/>
        <v>0.94861499999999999</v>
      </c>
      <c r="J200" s="37">
        <f t="shared" ref="J200:J263" si="59">$J$7</f>
        <v>1.006</v>
      </c>
      <c r="K200" s="25">
        <f t="shared" si="55"/>
        <v>17650.64</v>
      </c>
      <c r="L200" s="53"/>
    </row>
    <row r="201" spans="1:12" s="14" customFormat="1" ht="15.75">
      <c r="A201" s="5">
        <v>194</v>
      </c>
      <c r="B201" s="33" t="s">
        <v>202</v>
      </c>
      <c r="C201" s="10" t="s">
        <v>198</v>
      </c>
      <c r="D201" s="20">
        <f t="shared" si="57"/>
        <v>21259.51</v>
      </c>
      <c r="E201" s="25">
        <v>1.57</v>
      </c>
      <c r="F201" s="21">
        <f t="shared" si="56"/>
        <v>0.86237699999999995</v>
      </c>
      <c r="G201" s="37">
        <f t="shared" si="52"/>
        <v>1.1000000000000001</v>
      </c>
      <c r="H201" s="23">
        <f t="shared" si="58"/>
        <v>1</v>
      </c>
      <c r="I201" s="24">
        <f t="shared" si="54"/>
        <v>0.94861499999999999</v>
      </c>
      <c r="J201" s="37">
        <f t="shared" si="59"/>
        <v>1.006</v>
      </c>
      <c r="K201" s="25">
        <f t="shared" si="55"/>
        <v>31852.31</v>
      </c>
      <c r="L201" s="53"/>
    </row>
    <row r="202" spans="1:12" s="14" customFormat="1" ht="31.5">
      <c r="A202" s="5">
        <v>195</v>
      </c>
      <c r="B202" s="46" t="s">
        <v>204</v>
      </c>
      <c r="C202" s="47" t="s">
        <v>203</v>
      </c>
      <c r="D202" s="20">
        <f t="shared" si="57"/>
        <v>21259.51</v>
      </c>
      <c r="E202" s="25">
        <v>0.85</v>
      </c>
      <c r="F202" s="21">
        <v>1.4</v>
      </c>
      <c r="G202" s="37">
        <f t="shared" si="52"/>
        <v>1.1000000000000001</v>
      </c>
      <c r="H202" s="23">
        <f t="shared" si="58"/>
        <v>1</v>
      </c>
      <c r="I202" s="24">
        <f t="shared" si="54"/>
        <v>1.54</v>
      </c>
      <c r="J202" s="37">
        <f t="shared" si="59"/>
        <v>1.006</v>
      </c>
      <c r="K202" s="25">
        <f t="shared" si="55"/>
        <v>27995.67</v>
      </c>
      <c r="L202" s="53"/>
    </row>
    <row r="203" spans="1:12" s="14" customFormat="1" ht="31.5">
      <c r="A203" s="5">
        <v>196</v>
      </c>
      <c r="B203" s="33" t="s">
        <v>205</v>
      </c>
      <c r="C203" s="10" t="s">
        <v>203</v>
      </c>
      <c r="D203" s="20">
        <f t="shared" si="57"/>
        <v>21259.51</v>
      </c>
      <c r="E203" s="25">
        <v>1.32</v>
      </c>
      <c r="F203" s="21">
        <f>$F$7</f>
        <v>0.86237699999999995</v>
      </c>
      <c r="G203" s="37">
        <f t="shared" si="52"/>
        <v>1.1000000000000001</v>
      </c>
      <c r="H203" s="23">
        <f t="shared" si="58"/>
        <v>1</v>
      </c>
      <c r="I203" s="24">
        <f t="shared" si="54"/>
        <v>0.94861499999999999</v>
      </c>
      <c r="J203" s="37">
        <f t="shared" si="59"/>
        <v>1.006</v>
      </c>
      <c r="K203" s="25">
        <f t="shared" si="55"/>
        <v>26780.28</v>
      </c>
      <c r="L203" s="53"/>
    </row>
    <row r="204" spans="1:12" s="14" customFormat="1" ht="31.5">
      <c r="A204" s="5">
        <v>197</v>
      </c>
      <c r="B204" s="46" t="s">
        <v>206</v>
      </c>
      <c r="C204" s="47" t="s">
        <v>203</v>
      </c>
      <c r="D204" s="20">
        <f t="shared" si="57"/>
        <v>21259.51</v>
      </c>
      <c r="E204" s="25">
        <v>1.05</v>
      </c>
      <c r="F204" s="21">
        <v>1.4</v>
      </c>
      <c r="G204" s="37">
        <f t="shared" si="52"/>
        <v>1.1000000000000001</v>
      </c>
      <c r="H204" s="23">
        <v>1</v>
      </c>
      <c r="I204" s="24">
        <f t="shared" si="54"/>
        <v>1.54</v>
      </c>
      <c r="J204" s="37">
        <f t="shared" si="59"/>
        <v>1.006</v>
      </c>
      <c r="K204" s="25">
        <f t="shared" si="55"/>
        <v>34582.89</v>
      </c>
      <c r="L204" s="53"/>
    </row>
    <row r="205" spans="1:12" s="14" customFormat="1" ht="31.5">
      <c r="A205" s="5">
        <v>198</v>
      </c>
      <c r="B205" s="46" t="s">
        <v>207</v>
      </c>
      <c r="C205" s="47" t="s">
        <v>203</v>
      </c>
      <c r="D205" s="20">
        <f t="shared" si="57"/>
        <v>21259.51</v>
      </c>
      <c r="E205" s="25">
        <v>1.01</v>
      </c>
      <c r="F205" s="21">
        <f t="shared" ref="F205:F224" si="60">$F$7</f>
        <v>0.86237699999999995</v>
      </c>
      <c r="G205" s="37">
        <f t="shared" si="52"/>
        <v>1.1000000000000001</v>
      </c>
      <c r="H205" s="23">
        <v>1</v>
      </c>
      <c r="I205" s="24">
        <f t="shared" si="54"/>
        <v>0.94861499999999999</v>
      </c>
      <c r="J205" s="37">
        <f t="shared" si="59"/>
        <v>1.006</v>
      </c>
      <c r="K205" s="25">
        <f t="shared" si="55"/>
        <v>20490.97</v>
      </c>
      <c r="L205" s="53"/>
    </row>
    <row r="206" spans="1:12" s="14" customFormat="1" ht="31.5">
      <c r="A206" s="5">
        <v>199</v>
      </c>
      <c r="B206" s="33" t="s">
        <v>208</v>
      </c>
      <c r="C206" s="10" t="s">
        <v>203</v>
      </c>
      <c r="D206" s="20">
        <f t="shared" si="57"/>
        <v>21259.51</v>
      </c>
      <c r="E206" s="25">
        <v>2.11</v>
      </c>
      <c r="F206" s="21">
        <f t="shared" si="60"/>
        <v>0.86237699999999995</v>
      </c>
      <c r="G206" s="37">
        <f t="shared" si="52"/>
        <v>1.1000000000000001</v>
      </c>
      <c r="H206" s="23">
        <f t="shared" ref="H206:H209" si="61">$H$7</f>
        <v>1</v>
      </c>
      <c r="I206" s="24">
        <f t="shared" si="54"/>
        <v>0.94861499999999999</v>
      </c>
      <c r="J206" s="37">
        <f t="shared" si="59"/>
        <v>1.006</v>
      </c>
      <c r="K206" s="25">
        <f t="shared" si="55"/>
        <v>42807.88</v>
      </c>
      <c r="L206" s="53"/>
    </row>
    <row r="207" spans="1:12" s="14" customFormat="1" ht="31.5">
      <c r="A207" s="5">
        <v>200</v>
      </c>
      <c r="B207" s="33" t="s">
        <v>209</v>
      </c>
      <c r="C207" s="10" t="s">
        <v>203</v>
      </c>
      <c r="D207" s="20">
        <f t="shared" si="57"/>
        <v>21259.51</v>
      </c>
      <c r="E207" s="25">
        <v>3.97</v>
      </c>
      <c r="F207" s="21">
        <f t="shared" si="60"/>
        <v>0.86237699999999995</v>
      </c>
      <c r="G207" s="37">
        <f t="shared" si="52"/>
        <v>1.1000000000000001</v>
      </c>
      <c r="H207" s="23">
        <f t="shared" si="61"/>
        <v>1</v>
      </c>
      <c r="I207" s="24">
        <f t="shared" si="54"/>
        <v>0.94861499999999999</v>
      </c>
      <c r="J207" s="37">
        <f t="shared" si="59"/>
        <v>1.006</v>
      </c>
      <c r="K207" s="25">
        <f t="shared" si="55"/>
        <v>80543.73</v>
      </c>
      <c r="L207" s="53"/>
    </row>
    <row r="208" spans="1:12" s="14" customFormat="1" ht="31.5">
      <c r="A208" s="5">
        <v>201</v>
      </c>
      <c r="B208" s="33" t="s">
        <v>210</v>
      </c>
      <c r="C208" s="10" t="s">
        <v>203</v>
      </c>
      <c r="D208" s="20">
        <f t="shared" si="57"/>
        <v>21259.51</v>
      </c>
      <c r="E208" s="25">
        <v>4.3099999999999996</v>
      </c>
      <c r="F208" s="21">
        <f t="shared" si="60"/>
        <v>0.86237699999999995</v>
      </c>
      <c r="G208" s="37">
        <f t="shared" si="52"/>
        <v>1.1000000000000001</v>
      </c>
      <c r="H208" s="23">
        <f t="shared" si="61"/>
        <v>1</v>
      </c>
      <c r="I208" s="24">
        <f t="shared" si="54"/>
        <v>0.94861499999999999</v>
      </c>
      <c r="J208" s="37">
        <f t="shared" si="59"/>
        <v>1.006</v>
      </c>
      <c r="K208" s="25">
        <f t="shared" si="55"/>
        <v>87441.68</v>
      </c>
      <c r="L208" s="53"/>
    </row>
    <row r="209" spans="1:12" s="14" customFormat="1" ht="31.5">
      <c r="A209" s="5">
        <v>202</v>
      </c>
      <c r="B209" s="46" t="s">
        <v>211</v>
      </c>
      <c r="C209" s="47" t="s">
        <v>203</v>
      </c>
      <c r="D209" s="20">
        <f t="shared" si="57"/>
        <v>21259.51</v>
      </c>
      <c r="E209" s="25">
        <v>1.2</v>
      </c>
      <c r="F209" s="21">
        <f t="shared" si="60"/>
        <v>0.86237699999999995</v>
      </c>
      <c r="G209" s="37">
        <f t="shared" si="52"/>
        <v>1.1000000000000001</v>
      </c>
      <c r="H209" s="23">
        <f t="shared" si="61"/>
        <v>1</v>
      </c>
      <c r="I209" s="24">
        <f t="shared" si="54"/>
        <v>0.94861499999999999</v>
      </c>
      <c r="J209" s="37">
        <f t="shared" si="59"/>
        <v>1.006</v>
      </c>
      <c r="K209" s="25">
        <f t="shared" si="55"/>
        <v>24345.71</v>
      </c>
      <c r="L209" s="53"/>
    </row>
    <row r="210" spans="1:12" s="14" customFormat="1" ht="31.5">
      <c r="A210" s="5">
        <v>203</v>
      </c>
      <c r="B210" s="46" t="s">
        <v>212</v>
      </c>
      <c r="C210" s="47" t="s">
        <v>203</v>
      </c>
      <c r="D210" s="20">
        <f t="shared" si="57"/>
        <v>21259.51</v>
      </c>
      <c r="E210" s="25">
        <v>2.37</v>
      </c>
      <c r="F210" s="21">
        <f t="shared" si="60"/>
        <v>0.86237699999999995</v>
      </c>
      <c r="G210" s="37">
        <f t="shared" si="52"/>
        <v>1.1000000000000001</v>
      </c>
      <c r="H210" s="23">
        <v>1</v>
      </c>
      <c r="I210" s="24">
        <f t="shared" si="54"/>
        <v>0.94861499999999999</v>
      </c>
      <c r="J210" s="37">
        <f t="shared" si="59"/>
        <v>1.006</v>
      </c>
      <c r="K210" s="25">
        <f t="shared" si="55"/>
        <v>48082.78</v>
      </c>
      <c r="L210" s="53"/>
    </row>
    <row r="211" spans="1:12" s="14" customFormat="1" ht="31.5">
      <c r="A211" s="5">
        <v>204</v>
      </c>
      <c r="B211" s="46" t="s">
        <v>213</v>
      </c>
      <c r="C211" s="47" t="s">
        <v>203</v>
      </c>
      <c r="D211" s="20">
        <f t="shared" si="57"/>
        <v>21259.51</v>
      </c>
      <c r="E211" s="25">
        <v>4.13</v>
      </c>
      <c r="F211" s="21">
        <f t="shared" si="60"/>
        <v>0.86237699999999995</v>
      </c>
      <c r="G211" s="37">
        <f t="shared" si="52"/>
        <v>1.1000000000000001</v>
      </c>
      <c r="H211" s="23">
        <f t="shared" ref="H211:H213" si="62">$H$7</f>
        <v>1</v>
      </c>
      <c r="I211" s="24">
        <f t="shared" si="54"/>
        <v>0.94861499999999999</v>
      </c>
      <c r="J211" s="37">
        <f t="shared" si="59"/>
        <v>1.006</v>
      </c>
      <c r="K211" s="25">
        <f t="shared" si="55"/>
        <v>83789.820000000007</v>
      </c>
      <c r="L211" s="53"/>
    </row>
    <row r="212" spans="1:12" s="14" customFormat="1" ht="31.5">
      <c r="A212" s="5">
        <v>205</v>
      </c>
      <c r="B212" s="33" t="s">
        <v>214</v>
      </c>
      <c r="C212" s="10" t="s">
        <v>203</v>
      </c>
      <c r="D212" s="20">
        <f t="shared" si="57"/>
        <v>21259.51</v>
      </c>
      <c r="E212" s="25">
        <v>6.08</v>
      </c>
      <c r="F212" s="21">
        <f t="shared" si="60"/>
        <v>0.86237699999999995</v>
      </c>
      <c r="G212" s="37">
        <f t="shared" si="52"/>
        <v>1.1000000000000001</v>
      </c>
      <c r="H212" s="23">
        <f t="shared" si="62"/>
        <v>1</v>
      </c>
      <c r="I212" s="24">
        <f t="shared" si="54"/>
        <v>0.94861499999999999</v>
      </c>
      <c r="J212" s="37">
        <f t="shared" si="59"/>
        <v>1.006</v>
      </c>
      <c r="K212" s="25">
        <f t="shared" si="55"/>
        <v>123351.6</v>
      </c>
      <c r="L212" s="53"/>
    </row>
    <row r="213" spans="1:12" s="14" customFormat="1" ht="31.5">
      <c r="A213" s="5">
        <v>206</v>
      </c>
      <c r="B213" s="33" t="s">
        <v>215</v>
      </c>
      <c r="C213" s="10" t="s">
        <v>203</v>
      </c>
      <c r="D213" s="20">
        <f t="shared" si="57"/>
        <v>21259.51</v>
      </c>
      <c r="E213" s="25">
        <v>7.12</v>
      </c>
      <c r="F213" s="21">
        <f t="shared" si="60"/>
        <v>0.86237699999999995</v>
      </c>
      <c r="G213" s="37">
        <f t="shared" si="52"/>
        <v>1.1000000000000001</v>
      </c>
      <c r="H213" s="23">
        <f t="shared" si="62"/>
        <v>1</v>
      </c>
      <c r="I213" s="24">
        <f t="shared" si="54"/>
        <v>0.94861499999999999</v>
      </c>
      <c r="J213" s="37">
        <f t="shared" si="59"/>
        <v>1.006</v>
      </c>
      <c r="K213" s="25">
        <f t="shared" si="55"/>
        <v>144451.22</v>
      </c>
      <c r="L213" s="53"/>
    </row>
    <row r="214" spans="1:12" s="14" customFormat="1" ht="31.5">
      <c r="A214" s="5">
        <v>207</v>
      </c>
      <c r="B214" s="46" t="s">
        <v>217</v>
      </c>
      <c r="C214" s="47" t="s">
        <v>216</v>
      </c>
      <c r="D214" s="20">
        <f t="shared" si="57"/>
        <v>21259.51</v>
      </c>
      <c r="E214" s="25">
        <v>0.79</v>
      </c>
      <c r="F214" s="21">
        <f t="shared" si="60"/>
        <v>0.86237699999999995</v>
      </c>
      <c r="G214" s="37">
        <f t="shared" si="52"/>
        <v>1.1000000000000001</v>
      </c>
      <c r="H214" s="23">
        <v>1</v>
      </c>
      <c r="I214" s="24">
        <f t="shared" ref="I214:I234" si="63">ROUND(F214*G214*H214,6)</f>
        <v>0.94861499999999999</v>
      </c>
      <c r="J214" s="37">
        <f t="shared" si="59"/>
        <v>1.006</v>
      </c>
      <c r="K214" s="25">
        <f t="shared" ref="K214:K234" si="64">ROUND(D214*E214*I214*J214,2)</f>
        <v>16027.59</v>
      </c>
      <c r="L214" s="53"/>
    </row>
    <row r="215" spans="1:12" s="14" customFormat="1" ht="31.5">
      <c r="A215" s="5">
        <v>208</v>
      </c>
      <c r="B215" s="46" t="s">
        <v>219</v>
      </c>
      <c r="C215" s="47" t="s">
        <v>218</v>
      </c>
      <c r="D215" s="20">
        <f t="shared" si="57"/>
        <v>21259.51</v>
      </c>
      <c r="E215" s="25">
        <v>0.74</v>
      </c>
      <c r="F215" s="21">
        <f t="shared" si="60"/>
        <v>0.86237699999999995</v>
      </c>
      <c r="G215" s="37">
        <v>1</v>
      </c>
      <c r="H215" s="23">
        <v>1</v>
      </c>
      <c r="I215" s="24">
        <f t="shared" si="63"/>
        <v>0.86237699999999995</v>
      </c>
      <c r="J215" s="37">
        <f t="shared" si="59"/>
        <v>1.006</v>
      </c>
      <c r="K215" s="25">
        <f t="shared" si="64"/>
        <v>13648.35</v>
      </c>
      <c r="L215" s="53"/>
    </row>
    <row r="216" spans="1:12" s="14" customFormat="1" ht="31.5">
      <c r="A216" s="5">
        <v>209</v>
      </c>
      <c r="B216" s="33" t="s">
        <v>220</v>
      </c>
      <c r="C216" s="10" t="s">
        <v>218</v>
      </c>
      <c r="D216" s="20">
        <f t="shared" si="57"/>
        <v>21259.51</v>
      </c>
      <c r="E216" s="25">
        <v>0.69</v>
      </c>
      <c r="F216" s="21">
        <f t="shared" si="60"/>
        <v>0.86237699999999995</v>
      </c>
      <c r="G216" s="37">
        <f>$G$7</f>
        <v>1.1000000000000001</v>
      </c>
      <c r="H216" s="23">
        <f t="shared" ref="H216:H217" si="65">$H$7</f>
        <v>1</v>
      </c>
      <c r="I216" s="24">
        <f t="shared" si="63"/>
        <v>0.94861499999999999</v>
      </c>
      <c r="J216" s="37">
        <f t="shared" si="59"/>
        <v>1.006</v>
      </c>
      <c r="K216" s="25">
        <f t="shared" si="64"/>
        <v>13998.78</v>
      </c>
      <c r="L216" s="53"/>
    </row>
    <row r="217" spans="1:12" s="14" customFormat="1" ht="15.75">
      <c r="A217" s="5">
        <v>210</v>
      </c>
      <c r="B217" s="46" t="s">
        <v>221</v>
      </c>
      <c r="C217" s="47" t="s">
        <v>218</v>
      </c>
      <c r="D217" s="20">
        <f t="shared" si="57"/>
        <v>21259.51</v>
      </c>
      <c r="E217" s="25">
        <v>0.72</v>
      </c>
      <c r="F217" s="21">
        <f t="shared" si="60"/>
        <v>0.86237699999999995</v>
      </c>
      <c r="G217" s="37">
        <v>1</v>
      </c>
      <c r="H217" s="23">
        <f t="shared" si="65"/>
        <v>1</v>
      </c>
      <c r="I217" s="24">
        <f t="shared" si="63"/>
        <v>0.86237699999999995</v>
      </c>
      <c r="J217" s="37">
        <f t="shared" si="59"/>
        <v>1.006</v>
      </c>
      <c r="K217" s="25">
        <f t="shared" si="64"/>
        <v>13279.47</v>
      </c>
      <c r="L217" s="53"/>
    </row>
    <row r="218" spans="1:12" s="14" customFormat="1" ht="15.75">
      <c r="A218" s="5">
        <v>211</v>
      </c>
      <c r="B218" s="46" t="s">
        <v>222</v>
      </c>
      <c r="C218" s="47" t="s">
        <v>218</v>
      </c>
      <c r="D218" s="20">
        <f t="shared" si="57"/>
        <v>21259.51</v>
      </c>
      <c r="E218" s="25">
        <v>0.59</v>
      </c>
      <c r="F218" s="21">
        <f t="shared" si="60"/>
        <v>0.86237699999999995</v>
      </c>
      <c r="G218" s="37">
        <f>$G$7</f>
        <v>1.1000000000000001</v>
      </c>
      <c r="H218" s="23">
        <v>1</v>
      </c>
      <c r="I218" s="24">
        <f t="shared" si="63"/>
        <v>0.94861499999999999</v>
      </c>
      <c r="J218" s="37">
        <f t="shared" si="59"/>
        <v>1.006</v>
      </c>
      <c r="K218" s="25">
        <f t="shared" si="64"/>
        <v>11969.97</v>
      </c>
      <c r="L218" s="53"/>
    </row>
    <row r="219" spans="1:12" s="14" customFormat="1" ht="15.75">
      <c r="A219" s="5">
        <v>212</v>
      </c>
      <c r="B219" s="46" t="s">
        <v>223</v>
      </c>
      <c r="C219" s="47" t="s">
        <v>218</v>
      </c>
      <c r="D219" s="20">
        <f t="shared" si="57"/>
        <v>21259.51</v>
      </c>
      <c r="E219" s="25">
        <v>0.7</v>
      </c>
      <c r="F219" s="21">
        <f t="shared" si="60"/>
        <v>0.86237699999999995</v>
      </c>
      <c r="G219" s="37">
        <v>1</v>
      </c>
      <c r="H219" s="23">
        <f t="shared" ref="H219:H221" si="66">$H$7</f>
        <v>1</v>
      </c>
      <c r="I219" s="24">
        <f t="shared" si="63"/>
        <v>0.86237699999999995</v>
      </c>
      <c r="J219" s="37">
        <f t="shared" si="59"/>
        <v>1.006</v>
      </c>
      <c r="K219" s="25">
        <f t="shared" si="64"/>
        <v>12910.6</v>
      </c>
      <c r="L219" s="53"/>
    </row>
    <row r="220" spans="1:12" s="14" customFormat="1" ht="31.5">
      <c r="A220" s="5">
        <v>213</v>
      </c>
      <c r="B220" s="46" t="s">
        <v>224</v>
      </c>
      <c r="C220" s="47" t="s">
        <v>218</v>
      </c>
      <c r="D220" s="20">
        <f t="shared" si="57"/>
        <v>21259.51</v>
      </c>
      <c r="E220" s="25">
        <v>0.78</v>
      </c>
      <c r="F220" s="21">
        <f t="shared" si="60"/>
        <v>0.86237699999999995</v>
      </c>
      <c r="G220" s="37">
        <v>1</v>
      </c>
      <c r="H220" s="23">
        <f t="shared" si="66"/>
        <v>1</v>
      </c>
      <c r="I220" s="24">
        <f t="shared" si="63"/>
        <v>0.86237699999999995</v>
      </c>
      <c r="J220" s="37">
        <f t="shared" si="59"/>
        <v>1.006</v>
      </c>
      <c r="K220" s="25">
        <f t="shared" si="64"/>
        <v>14386.1</v>
      </c>
      <c r="L220" s="53"/>
    </row>
    <row r="221" spans="1:12" s="14" customFormat="1" ht="31.5">
      <c r="A221" s="5">
        <v>214</v>
      </c>
      <c r="B221" s="46" t="s">
        <v>225</v>
      </c>
      <c r="C221" s="47" t="s">
        <v>218</v>
      </c>
      <c r="D221" s="20">
        <f t="shared" si="57"/>
        <v>21259.51</v>
      </c>
      <c r="E221" s="25">
        <v>1.7</v>
      </c>
      <c r="F221" s="21">
        <f t="shared" si="60"/>
        <v>0.86237699999999995</v>
      </c>
      <c r="G221" s="37">
        <f>$G$7</f>
        <v>1.1000000000000001</v>
      </c>
      <c r="H221" s="23">
        <f t="shared" si="66"/>
        <v>1</v>
      </c>
      <c r="I221" s="24">
        <f t="shared" si="63"/>
        <v>0.94861499999999999</v>
      </c>
      <c r="J221" s="37">
        <f t="shared" si="59"/>
        <v>1.006</v>
      </c>
      <c r="K221" s="25">
        <f t="shared" si="64"/>
        <v>34489.760000000002</v>
      </c>
      <c r="L221" s="53"/>
    </row>
    <row r="222" spans="1:12" s="14" customFormat="1" ht="15.75">
      <c r="A222" s="5">
        <v>215</v>
      </c>
      <c r="B222" s="46" t="s">
        <v>226</v>
      </c>
      <c r="C222" s="47" t="s">
        <v>218</v>
      </c>
      <c r="D222" s="20">
        <f t="shared" si="57"/>
        <v>21259.51</v>
      </c>
      <c r="E222" s="25">
        <v>0.78</v>
      </c>
      <c r="F222" s="21">
        <f t="shared" si="60"/>
        <v>0.86237699999999995</v>
      </c>
      <c r="G222" s="37">
        <f>$G$7</f>
        <v>1.1000000000000001</v>
      </c>
      <c r="H222" s="23">
        <v>1</v>
      </c>
      <c r="I222" s="24">
        <f t="shared" si="63"/>
        <v>0.94861499999999999</v>
      </c>
      <c r="J222" s="37">
        <f t="shared" si="59"/>
        <v>1.006</v>
      </c>
      <c r="K222" s="25">
        <f t="shared" si="64"/>
        <v>15824.71</v>
      </c>
      <c r="L222" s="53"/>
    </row>
    <row r="223" spans="1:12" s="14" customFormat="1" ht="15.75">
      <c r="A223" s="5">
        <v>216</v>
      </c>
      <c r="B223" s="46" t="s">
        <v>227</v>
      </c>
      <c r="C223" s="47" t="s">
        <v>218</v>
      </c>
      <c r="D223" s="20">
        <f t="shared" si="57"/>
        <v>21259.51</v>
      </c>
      <c r="E223" s="25">
        <v>1.54</v>
      </c>
      <c r="F223" s="21">
        <f t="shared" si="60"/>
        <v>0.86237699999999995</v>
      </c>
      <c r="G223" s="37">
        <f>$G$7</f>
        <v>1.1000000000000001</v>
      </c>
      <c r="H223" s="23">
        <f>$H$7</f>
        <v>1</v>
      </c>
      <c r="I223" s="24">
        <f t="shared" si="63"/>
        <v>0.94861499999999999</v>
      </c>
      <c r="J223" s="37">
        <f t="shared" si="59"/>
        <v>1.006</v>
      </c>
      <c r="K223" s="25">
        <f t="shared" si="64"/>
        <v>31243.66</v>
      </c>
      <c r="L223" s="53"/>
    </row>
    <row r="224" spans="1:12" s="14" customFormat="1" ht="31.5">
      <c r="A224" s="5">
        <v>217</v>
      </c>
      <c r="B224" s="46" t="s">
        <v>228</v>
      </c>
      <c r="C224" s="47" t="s">
        <v>218</v>
      </c>
      <c r="D224" s="20">
        <f t="shared" si="57"/>
        <v>21259.51</v>
      </c>
      <c r="E224" s="25">
        <v>0.75</v>
      </c>
      <c r="F224" s="21">
        <f t="shared" si="60"/>
        <v>0.86237699999999995</v>
      </c>
      <c r="G224" s="37">
        <v>1</v>
      </c>
      <c r="H224" s="23">
        <v>1</v>
      </c>
      <c r="I224" s="24">
        <f t="shared" si="63"/>
        <v>0.86237699999999995</v>
      </c>
      <c r="J224" s="37">
        <f t="shared" si="59"/>
        <v>1.006</v>
      </c>
      <c r="K224" s="25">
        <f t="shared" si="64"/>
        <v>13832.79</v>
      </c>
      <c r="L224" s="53"/>
    </row>
    <row r="225" spans="1:12" s="14" customFormat="1" ht="15.75">
      <c r="A225" s="17">
        <v>218</v>
      </c>
      <c r="B225" s="46" t="s">
        <v>229</v>
      </c>
      <c r="C225" s="47" t="s">
        <v>218</v>
      </c>
      <c r="D225" s="20">
        <f t="shared" si="57"/>
        <v>21259.51</v>
      </c>
      <c r="E225" s="25">
        <v>0.89</v>
      </c>
      <c r="F225" s="21">
        <v>1.4</v>
      </c>
      <c r="G225" s="37">
        <f t="shared" ref="G225:G249" si="67">$G$7</f>
        <v>1.1000000000000001</v>
      </c>
      <c r="H225" s="23">
        <f>$H$7</f>
        <v>1</v>
      </c>
      <c r="I225" s="24">
        <f t="shared" si="63"/>
        <v>1.54</v>
      </c>
      <c r="J225" s="37">
        <f t="shared" si="59"/>
        <v>1.006</v>
      </c>
      <c r="K225" s="25">
        <f t="shared" si="64"/>
        <v>29313.11</v>
      </c>
      <c r="L225" s="53"/>
    </row>
    <row r="226" spans="1:12" s="14" customFormat="1" ht="15.75">
      <c r="A226" s="17">
        <v>219</v>
      </c>
      <c r="B226" s="46" t="s">
        <v>366</v>
      </c>
      <c r="C226" s="47" t="s">
        <v>218</v>
      </c>
      <c r="D226" s="20">
        <f t="shared" si="57"/>
        <v>21259.51</v>
      </c>
      <c r="E226" s="25">
        <v>0.53</v>
      </c>
      <c r="F226" s="21">
        <f t="shared" ref="F226:F238" si="68">$F$7</f>
        <v>0.86237699999999995</v>
      </c>
      <c r="G226" s="37">
        <f t="shared" si="67"/>
        <v>1.1000000000000001</v>
      </c>
      <c r="H226" s="23">
        <v>1</v>
      </c>
      <c r="I226" s="24">
        <f t="shared" si="63"/>
        <v>0.94861499999999999</v>
      </c>
      <c r="J226" s="37">
        <f t="shared" si="59"/>
        <v>1.006</v>
      </c>
      <c r="K226" s="25">
        <f t="shared" si="64"/>
        <v>10752.69</v>
      </c>
      <c r="L226" s="53"/>
    </row>
    <row r="227" spans="1:12" s="14" customFormat="1" ht="31.5">
      <c r="A227" s="17">
        <v>220</v>
      </c>
      <c r="B227" s="33" t="s">
        <v>367</v>
      </c>
      <c r="C227" s="10" t="s">
        <v>218</v>
      </c>
      <c r="D227" s="20">
        <f t="shared" si="57"/>
        <v>21259.51</v>
      </c>
      <c r="E227" s="25">
        <v>4.07</v>
      </c>
      <c r="F227" s="21">
        <f t="shared" si="68"/>
        <v>0.86237699999999995</v>
      </c>
      <c r="G227" s="37">
        <f t="shared" si="67"/>
        <v>1.1000000000000001</v>
      </c>
      <c r="H227" s="23">
        <f>$H$7</f>
        <v>1</v>
      </c>
      <c r="I227" s="24">
        <f t="shared" si="63"/>
        <v>0.94861499999999999</v>
      </c>
      <c r="J227" s="37">
        <f t="shared" si="59"/>
        <v>1.006</v>
      </c>
      <c r="K227" s="25">
        <f t="shared" si="64"/>
        <v>82572.539999999994</v>
      </c>
      <c r="L227" s="53"/>
    </row>
    <row r="228" spans="1:12" s="14" customFormat="1" ht="31.5">
      <c r="A228" s="5">
        <v>221</v>
      </c>
      <c r="B228" s="46" t="s">
        <v>230</v>
      </c>
      <c r="C228" s="47" t="s">
        <v>218</v>
      </c>
      <c r="D228" s="20">
        <f t="shared" si="57"/>
        <v>21259.51</v>
      </c>
      <c r="E228" s="25">
        <v>1</v>
      </c>
      <c r="F228" s="21">
        <f t="shared" si="68"/>
        <v>0.86237699999999995</v>
      </c>
      <c r="G228" s="37">
        <f t="shared" si="67"/>
        <v>1.1000000000000001</v>
      </c>
      <c r="H228" s="23">
        <v>1</v>
      </c>
      <c r="I228" s="24">
        <f t="shared" si="63"/>
        <v>0.94861499999999999</v>
      </c>
      <c r="J228" s="37">
        <f t="shared" si="59"/>
        <v>1.006</v>
      </c>
      <c r="K228" s="25">
        <f t="shared" si="64"/>
        <v>20288.09</v>
      </c>
      <c r="L228" s="53"/>
    </row>
    <row r="229" spans="1:12" s="14" customFormat="1" ht="15.75">
      <c r="A229" s="5">
        <v>222</v>
      </c>
      <c r="B229" s="46" t="s">
        <v>232</v>
      </c>
      <c r="C229" s="47" t="s">
        <v>231</v>
      </c>
      <c r="D229" s="20">
        <f t="shared" si="57"/>
        <v>21259.51</v>
      </c>
      <c r="E229" s="25">
        <v>2.0499999999999998</v>
      </c>
      <c r="F229" s="21">
        <f t="shared" si="68"/>
        <v>0.86237699999999995</v>
      </c>
      <c r="G229" s="37">
        <f t="shared" si="67"/>
        <v>1.1000000000000001</v>
      </c>
      <c r="H229" s="23">
        <v>1</v>
      </c>
      <c r="I229" s="24">
        <f t="shared" si="63"/>
        <v>0.94861499999999999</v>
      </c>
      <c r="J229" s="37">
        <f t="shared" si="59"/>
        <v>1.006</v>
      </c>
      <c r="K229" s="25">
        <f t="shared" si="64"/>
        <v>41590.589999999997</v>
      </c>
      <c r="L229" s="53"/>
    </row>
    <row r="230" spans="1:12" s="14" customFormat="1" ht="31.5">
      <c r="A230" s="5">
        <v>223</v>
      </c>
      <c r="B230" s="46" t="s">
        <v>233</v>
      </c>
      <c r="C230" s="47" t="s">
        <v>231</v>
      </c>
      <c r="D230" s="20">
        <f t="shared" si="57"/>
        <v>21259.51</v>
      </c>
      <c r="E230" s="25">
        <v>1.54</v>
      </c>
      <c r="F230" s="21">
        <f t="shared" si="68"/>
        <v>0.86237699999999995</v>
      </c>
      <c r="G230" s="37">
        <f t="shared" si="67"/>
        <v>1.1000000000000001</v>
      </c>
      <c r="H230" s="23">
        <v>1</v>
      </c>
      <c r="I230" s="24">
        <f t="shared" si="63"/>
        <v>0.94861499999999999</v>
      </c>
      <c r="J230" s="37">
        <f t="shared" si="59"/>
        <v>1.006</v>
      </c>
      <c r="K230" s="25">
        <f t="shared" si="64"/>
        <v>31243.66</v>
      </c>
      <c r="L230" s="53"/>
    </row>
    <row r="231" spans="1:12" s="14" customFormat="1" ht="31.5">
      <c r="A231" s="5">
        <v>224</v>
      </c>
      <c r="B231" s="46" t="s">
        <v>234</v>
      </c>
      <c r="C231" s="47" t="s">
        <v>231</v>
      </c>
      <c r="D231" s="20">
        <f t="shared" si="57"/>
        <v>21259.51</v>
      </c>
      <c r="E231" s="25">
        <v>1.92</v>
      </c>
      <c r="F231" s="21">
        <f t="shared" si="68"/>
        <v>0.86237699999999995</v>
      </c>
      <c r="G231" s="37">
        <f t="shared" si="67"/>
        <v>1.1000000000000001</v>
      </c>
      <c r="H231" s="23">
        <v>1</v>
      </c>
      <c r="I231" s="24">
        <f t="shared" si="63"/>
        <v>0.94861499999999999</v>
      </c>
      <c r="J231" s="37">
        <f t="shared" si="59"/>
        <v>1.006</v>
      </c>
      <c r="K231" s="25">
        <f t="shared" si="64"/>
        <v>38953.14</v>
      </c>
      <c r="L231" s="53"/>
    </row>
    <row r="232" spans="1:12" s="14" customFormat="1" ht="31.5">
      <c r="A232" s="5">
        <v>225</v>
      </c>
      <c r="B232" s="46" t="s">
        <v>235</v>
      </c>
      <c r="C232" s="47" t="s">
        <v>231</v>
      </c>
      <c r="D232" s="20">
        <f t="shared" si="57"/>
        <v>21259.51</v>
      </c>
      <c r="E232" s="25">
        <v>2.56</v>
      </c>
      <c r="F232" s="21">
        <f t="shared" si="68"/>
        <v>0.86237699999999995</v>
      </c>
      <c r="G232" s="37">
        <f t="shared" si="67"/>
        <v>1.1000000000000001</v>
      </c>
      <c r="H232" s="23">
        <v>1</v>
      </c>
      <c r="I232" s="24">
        <f t="shared" si="63"/>
        <v>0.94861499999999999</v>
      </c>
      <c r="J232" s="37">
        <f t="shared" si="59"/>
        <v>1.006</v>
      </c>
      <c r="K232" s="25">
        <f t="shared" si="64"/>
        <v>51937.52</v>
      </c>
      <c r="L232" s="53"/>
    </row>
    <row r="233" spans="1:12" s="14" customFormat="1" ht="31.5">
      <c r="A233" s="5">
        <v>226</v>
      </c>
      <c r="B233" s="46" t="s">
        <v>236</v>
      </c>
      <c r="C233" s="47" t="s">
        <v>231</v>
      </c>
      <c r="D233" s="20">
        <f t="shared" si="57"/>
        <v>21259.51</v>
      </c>
      <c r="E233" s="25">
        <v>4.12</v>
      </c>
      <c r="F233" s="21">
        <f t="shared" si="68"/>
        <v>0.86237699999999995</v>
      </c>
      <c r="G233" s="37">
        <f t="shared" si="67"/>
        <v>1.1000000000000001</v>
      </c>
      <c r="H233" s="23">
        <v>1</v>
      </c>
      <c r="I233" s="24">
        <f t="shared" si="63"/>
        <v>0.94861499999999999</v>
      </c>
      <c r="J233" s="37">
        <f t="shared" si="59"/>
        <v>1.006</v>
      </c>
      <c r="K233" s="25">
        <f t="shared" si="64"/>
        <v>83586.94</v>
      </c>
      <c r="L233" s="53"/>
    </row>
    <row r="234" spans="1:12" s="14" customFormat="1" ht="31.5">
      <c r="A234" s="5">
        <v>227</v>
      </c>
      <c r="B234" s="46" t="s">
        <v>238</v>
      </c>
      <c r="C234" s="47" t="s">
        <v>237</v>
      </c>
      <c r="D234" s="20">
        <f t="shared" si="57"/>
        <v>21259.51</v>
      </c>
      <c r="E234" s="25">
        <v>0.99</v>
      </c>
      <c r="F234" s="21">
        <f t="shared" si="68"/>
        <v>0.86237699999999995</v>
      </c>
      <c r="G234" s="37">
        <f t="shared" si="67"/>
        <v>1.1000000000000001</v>
      </c>
      <c r="H234" s="23">
        <v>1</v>
      </c>
      <c r="I234" s="24">
        <f t="shared" si="63"/>
        <v>0.94861499999999999</v>
      </c>
      <c r="J234" s="37">
        <f t="shared" si="59"/>
        <v>1.006</v>
      </c>
      <c r="K234" s="25">
        <f t="shared" si="64"/>
        <v>20085.21</v>
      </c>
      <c r="L234" s="53"/>
    </row>
    <row r="235" spans="1:12" s="14" customFormat="1" ht="31.5">
      <c r="A235" s="5">
        <v>228</v>
      </c>
      <c r="B235" s="46" t="s">
        <v>239</v>
      </c>
      <c r="C235" s="47" t="s">
        <v>237</v>
      </c>
      <c r="D235" s="20">
        <f t="shared" si="57"/>
        <v>21259.51</v>
      </c>
      <c r="E235" s="25">
        <v>1.52</v>
      </c>
      <c r="F235" s="21">
        <f t="shared" si="68"/>
        <v>0.86237699999999995</v>
      </c>
      <c r="G235" s="37">
        <f t="shared" si="67"/>
        <v>1.1000000000000001</v>
      </c>
      <c r="H235" s="23">
        <v>1</v>
      </c>
      <c r="I235" s="24">
        <f t="shared" ref="I235:I253" si="69">ROUND(F235*G235*H235,6)</f>
        <v>0.94861499999999999</v>
      </c>
      <c r="J235" s="37">
        <f t="shared" si="59"/>
        <v>1.006</v>
      </c>
      <c r="K235" s="25">
        <f t="shared" ref="K235:K253" si="70">ROUND(D235*E235*I235*J235,2)</f>
        <v>30837.9</v>
      </c>
      <c r="L235" s="53"/>
    </row>
    <row r="236" spans="1:12" s="14" customFormat="1" ht="31.5">
      <c r="A236" s="5">
        <v>229</v>
      </c>
      <c r="B236" s="46" t="s">
        <v>240</v>
      </c>
      <c r="C236" s="47" t="s">
        <v>237</v>
      </c>
      <c r="D236" s="20">
        <f t="shared" si="57"/>
        <v>21259.51</v>
      </c>
      <c r="E236" s="25">
        <v>0.69</v>
      </c>
      <c r="F236" s="21">
        <f t="shared" si="68"/>
        <v>0.86237699999999995</v>
      </c>
      <c r="G236" s="37">
        <f t="shared" si="67"/>
        <v>1.1000000000000001</v>
      </c>
      <c r="H236" s="23">
        <v>1</v>
      </c>
      <c r="I236" s="24">
        <f t="shared" si="69"/>
        <v>0.94861499999999999</v>
      </c>
      <c r="J236" s="37">
        <f t="shared" si="59"/>
        <v>1.006</v>
      </c>
      <c r="K236" s="25">
        <f t="shared" si="70"/>
        <v>13998.78</v>
      </c>
      <c r="L236" s="53"/>
    </row>
    <row r="237" spans="1:12" s="14" customFormat="1" ht="31.5">
      <c r="A237" s="5">
        <v>230</v>
      </c>
      <c r="B237" s="46" t="s">
        <v>241</v>
      </c>
      <c r="C237" s="47" t="s">
        <v>237</v>
      </c>
      <c r="D237" s="20">
        <f t="shared" si="57"/>
        <v>21259.51</v>
      </c>
      <c r="E237" s="25">
        <v>0.56000000000000005</v>
      </c>
      <c r="F237" s="21">
        <f t="shared" si="68"/>
        <v>0.86237699999999995</v>
      </c>
      <c r="G237" s="37">
        <f t="shared" si="67"/>
        <v>1.1000000000000001</v>
      </c>
      <c r="H237" s="23">
        <v>1</v>
      </c>
      <c r="I237" s="24">
        <f t="shared" si="69"/>
        <v>0.94861499999999999</v>
      </c>
      <c r="J237" s="37">
        <f t="shared" si="59"/>
        <v>1.006</v>
      </c>
      <c r="K237" s="25">
        <f t="shared" si="70"/>
        <v>11361.33</v>
      </c>
      <c r="L237" s="53"/>
    </row>
    <row r="238" spans="1:12" s="14" customFormat="1" ht="31.5">
      <c r="A238" s="5">
        <v>231</v>
      </c>
      <c r="B238" s="46" t="s">
        <v>242</v>
      </c>
      <c r="C238" s="47" t="s">
        <v>237</v>
      </c>
      <c r="D238" s="20">
        <f t="shared" si="57"/>
        <v>21259.51</v>
      </c>
      <c r="E238" s="25">
        <v>0.74</v>
      </c>
      <c r="F238" s="21">
        <f t="shared" si="68"/>
        <v>0.86237699999999995</v>
      </c>
      <c r="G238" s="37">
        <f t="shared" si="67"/>
        <v>1.1000000000000001</v>
      </c>
      <c r="H238" s="23">
        <v>1</v>
      </c>
      <c r="I238" s="24">
        <f t="shared" si="69"/>
        <v>0.94861499999999999</v>
      </c>
      <c r="J238" s="37">
        <f t="shared" si="59"/>
        <v>1.006</v>
      </c>
      <c r="K238" s="25">
        <f t="shared" si="70"/>
        <v>15013.19</v>
      </c>
      <c r="L238" s="53"/>
    </row>
    <row r="239" spans="1:12" s="14" customFormat="1" ht="31.5">
      <c r="A239" s="5">
        <v>232</v>
      </c>
      <c r="B239" s="46" t="s">
        <v>243</v>
      </c>
      <c r="C239" s="47" t="s">
        <v>237</v>
      </c>
      <c r="D239" s="20">
        <f t="shared" si="57"/>
        <v>21259.51</v>
      </c>
      <c r="E239" s="25">
        <v>1.44</v>
      </c>
      <c r="F239" s="21">
        <v>1.4</v>
      </c>
      <c r="G239" s="37">
        <f t="shared" si="67"/>
        <v>1.1000000000000001</v>
      </c>
      <c r="H239" s="23">
        <v>1</v>
      </c>
      <c r="I239" s="24">
        <f t="shared" si="69"/>
        <v>1.54</v>
      </c>
      <c r="J239" s="37">
        <f t="shared" si="59"/>
        <v>1.006</v>
      </c>
      <c r="K239" s="25">
        <f t="shared" si="70"/>
        <v>47427.96</v>
      </c>
      <c r="L239" s="53"/>
    </row>
    <row r="240" spans="1:12" s="14" customFormat="1" ht="31.5">
      <c r="A240" s="5">
        <v>233</v>
      </c>
      <c r="B240" s="46" t="s">
        <v>244</v>
      </c>
      <c r="C240" s="47" t="s">
        <v>237</v>
      </c>
      <c r="D240" s="20">
        <f t="shared" si="57"/>
        <v>21259.51</v>
      </c>
      <c r="E240" s="25">
        <v>7.07</v>
      </c>
      <c r="F240" s="21">
        <f t="shared" ref="F240:F246" si="71">$F$7</f>
        <v>0.86237699999999995</v>
      </c>
      <c r="G240" s="37">
        <f t="shared" si="67"/>
        <v>1.1000000000000001</v>
      </c>
      <c r="H240" s="23">
        <v>1</v>
      </c>
      <c r="I240" s="24">
        <f t="shared" si="69"/>
        <v>0.94861499999999999</v>
      </c>
      <c r="J240" s="37">
        <f t="shared" si="59"/>
        <v>1.006</v>
      </c>
      <c r="K240" s="25">
        <f t="shared" si="70"/>
        <v>143436.81</v>
      </c>
      <c r="L240" s="53"/>
    </row>
    <row r="241" spans="1:12" s="14" customFormat="1" ht="31.5">
      <c r="A241" s="5">
        <v>234</v>
      </c>
      <c r="B241" s="46" t="s">
        <v>245</v>
      </c>
      <c r="C241" s="47" t="s">
        <v>237</v>
      </c>
      <c r="D241" s="20">
        <f t="shared" si="57"/>
        <v>21259.51</v>
      </c>
      <c r="E241" s="25">
        <v>4.46</v>
      </c>
      <c r="F241" s="21">
        <f t="shared" si="71"/>
        <v>0.86237699999999995</v>
      </c>
      <c r="G241" s="37">
        <f t="shared" si="67"/>
        <v>1.1000000000000001</v>
      </c>
      <c r="H241" s="23">
        <f>$H$7</f>
        <v>1</v>
      </c>
      <c r="I241" s="24">
        <f t="shared" si="69"/>
        <v>0.94861499999999999</v>
      </c>
      <c r="J241" s="37">
        <f t="shared" si="59"/>
        <v>1.006</v>
      </c>
      <c r="K241" s="25">
        <f t="shared" si="70"/>
        <v>90484.89</v>
      </c>
      <c r="L241" s="53"/>
    </row>
    <row r="242" spans="1:12" s="14" customFormat="1" ht="31.5">
      <c r="A242" s="5">
        <v>235</v>
      </c>
      <c r="B242" s="46" t="s">
        <v>246</v>
      </c>
      <c r="C242" s="47" t="s">
        <v>237</v>
      </c>
      <c r="D242" s="20">
        <f t="shared" si="57"/>
        <v>21259.51</v>
      </c>
      <c r="E242" s="25">
        <v>0.79</v>
      </c>
      <c r="F242" s="21">
        <f t="shared" si="71"/>
        <v>0.86237699999999995</v>
      </c>
      <c r="G242" s="37">
        <f t="shared" si="67"/>
        <v>1.1000000000000001</v>
      </c>
      <c r="H242" s="23">
        <v>1</v>
      </c>
      <c r="I242" s="24">
        <f t="shared" si="69"/>
        <v>0.94861499999999999</v>
      </c>
      <c r="J242" s="37">
        <f t="shared" si="59"/>
        <v>1.006</v>
      </c>
      <c r="K242" s="25">
        <f t="shared" si="70"/>
        <v>16027.59</v>
      </c>
      <c r="L242" s="53"/>
    </row>
    <row r="243" spans="1:12" s="14" customFormat="1" ht="31.5">
      <c r="A243" s="5">
        <v>236</v>
      </c>
      <c r="B243" s="46" t="s">
        <v>247</v>
      </c>
      <c r="C243" s="47" t="s">
        <v>237</v>
      </c>
      <c r="D243" s="20">
        <f t="shared" si="57"/>
        <v>21259.51</v>
      </c>
      <c r="E243" s="25">
        <v>0.93</v>
      </c>
      <c r="F243" s="21">
        <f t="shared" si="71"/>
        <v>0.86237699999999995</v>
      </c>
      <c r="G243" s="37">
        <f t="shared" si="67"/>
        <v>1.1000000000000001</v>
      </c>
      <c r="H243" s="23">
        <v>1</v>
      </c>
      <c r="I243" s="24">
        <f t="shared" si="69"/>
        <v>0.94861499999999999</v>
      </c>
      <c r="J243" s="37">
        <f t="shared" si="59"/>
        <v>1.006</v>
      </c>
      <c r="K243" s="25">
        <f t="shared" si="70"/>
        <v>18867.93</v>
      </c>
      <c r="L243" s="53"/>
    </row>
    <row r="244" spans="1:12" s="14" customFormat="1" ht="31.5">
      <c r="A244" s="5">
        <v>237</v>
      </c>
      <c r="B244" s="46" t="s">
        <v>248</v>
      </c>
      <c r="C244" s="47" t="s">
        <v>237</v>
      </c>
      <c r="D244" s="20">
        <f t="shared" si="57"/>
        <v>21259.51</v>
      </c>
      <c r="E244" s="25">
        <v>1.37</v>
      </c>
      <c r="F244" s="21">
        <f t="shared" si="71"/>
        <v>0.86237699999999995</v>
      </c>
      <c r="G244" s="37">
        <f t="shared" si="67"/>
        <v>1.1000000000000001</v>
      </c>
      <c r="H244" s="23">
        <v>1</v>
      </c>
      <c r="I244" s="24">
        <f t="shared" si="69"/>
        <v>0.94861499999999999</v>
      </c>
      <c r="J244" s="37">
        <f t="shared" si="59"/>
        <v>1.006</v>
      </c>
      <c r="K244" s="25">
        <f t="shared" si="70"/>
        <v>27794.69</v>
      </c>
      <c r="L244" s="53"/>
    </row>
    <row r="245" spans="1:12" s="14" customFormat="1" ht="31.5">
      <c r="A245" s="5">
        <v>238</v>
      </c>
      <c r="B245" s="46" t="s">
        <v>249</v>
      </c>
      <c r="C245" s="47" t="s">
        <v>237</v>
      </c>
      <c r="D245" s="20">
        <f t="shared" si="57"/>
        <v>21259.51</v>
      </c>
      <c r="E245" s="25">
        <v>2.42</v>
      </c>
      <c r="F245" s="21">
        <f t="shared" si="71"/>
        <v>0.86237699999999995</v>
      </c>
      <c r="G245" s="37">
        <f t="shared" si="67"/>
        <v>1.1000000000000001</v>
      </c>
      <c r="H245" s="23">
        <v>1</v>
      </c>
      <c r="I245" s="24">
        <f t="shared" si="69"/>
        <v>0.94861499999999999</v>
      </c>
      <c r="J245" s="37">
        <f t="shared" si="59"/>
        <v>1.006</v>
      </c>
      <c r="K245" s="25">
        <f t="shared" si="70"/>
        <v>49097.18</v>
      </c>
      <c r="L245" s="53"/>
    </row>
    <row r="246" spans="1:12" s="14" customFormat="1" ht="31.5">
      <c r="A246" s="5">
        <v>239</v>
      </c>
      <c r="B246" s="46" t="s">
        <v>250</v>
      </c>
      <c r="C246" s="47" t="s">
        <v>237</v>
      </c>
      <c r="D246" s="20">
        <f t="shared" si="57"/>
        <v>21259.51</v>
      </c>
      <c r="E246" s="25">
        <v>3.15</v>
      </c>
      <c r="F246" s="21">
        <f t="shared" si="71"/>
        <v>0.86237699999999995</v>
      </c>
      <c r="G246" s="37">
        <f t="shared" si="67"/>
        <v>1.1000000000000001</v>
      </c>
      <c r="H246" s="23">
        <v>1</v>
      </c>
      <c r="I246" s="24">
        <f t="shared" si="69"/>
        <v>0.94861499999999999</v>
      </c>
      <c r="J246" s="37">
        <f t="shared" si="59"/>
        <v>1.006</v>
      </c>
      <c r="K246" s="25">
        <f t="shared" si="70"/>
        <v>63907.49</v>
      </c>
      <c r="L246" s="53"/>
    </row>
    <row r="247" spans="1:12" s="14" customFormat="1" ht="31.5">
      <c r="A247" s="5">
        <v>240</v>
      </c>
      <c r="B247" s="46" t="s">
        <v>252</v>
      </c>
      <c r="C247" s="47" t="s">
        <v>251</v>
      </c>
      <c r="D247" s="20">
        <f t="shared" si="57"/>
        <v>21259.51</v>
      </c>
      <c r="E247" s="25">
        <v>0.86</v>
      </c>
      <c r="F247" s="21">
        <v>1.4</v>
      </c>
      <c r="G247" s="37">
        <f t="shared" si="67"/>
        <v>1.1000000000000001</v>
      </c>
      <c r="H247" s="23">
        <v>1</v>
      </c>
      <c r="I247" s="24">
        <f t="shared" si="69"/>
        <v>1.54</v>
      </c>
      <c r="J247" s="37">
        <f t="shared" si="59"/>
        <v>1.006</v>
      </c>
      <c r="K247" s="25">
        <f t="shared" si="70"/>
        <v>28325.03</v>
      </c>
      <c r="L247" s="53"/>
    </row>
    <row r="248" spans="1:12" s="14" customFormat="1" ht="15.75">
      <c r="A248" s="5">
        <v>241</v>
      </c>
      <c r="B248" s="46" t="s">
        <v>253</v>
      </c>
      <c r="C248" s="47" t="s">
        <v>251</v>
      </c>
      <c r="D248" s="20">
        <f t="shared" si="57"/>
        <v>21259.51</v>
      </c>
      <c r="E248" s="25">
        <v>0.49</v>
      </c>
      <c r="F248" s="21">
        <v>1.4</v>
      </c>
      <c r="G248" s="37">
        <f t="shared" si="67"/>
        <v>1.1000000000000001</v>
      </c>
      <c r="H248" s="23">
        <f>$H$7</f>
        <v>1</v>
      </c>
      <c r="I248" s="24">
        <f t="shared" si="69"/>
        <v>1.54</v>
      </c>
      <c r="J248" s="37">
        <f t="shared" si="59"/>
        <v>1.006</v>
      </c>
      <c r="K248" s="25">
        <f t="shared" si="70"/>
        <v>16138.68</v>
      </c>
      <c r="L248" s="53"/>
    </row>
    <row r="249" spans="1:12" s="14" customFormat="1" ht="47.25">
      <c r="A249" s="5">
        <v>242</v>
      </c>
      <c r="B249" s="46" t="s">
        <v>254</v>
      </c>
      <c r="C249" s="47" t="s">
        <v>251</v>
      </c>
      <c r="D249" s="20">
        <f t="shared" si="57"/>
        <v>21259.51</v>
      </c>
      <c r="E249" s="25">
        <v>0.64</v>
      </c>
      <c r="F249" s="21">
        <f>$F$7</f>
        <v>0.86237699999999995</v>
      </c>
      <c r="G249" s="37">
        <f t="shared" si="67"/>
        <v>1.1000000000000001</v>
      </c>
      <c r="H249" s="23">
        <v>1</v>
      </c>
      <c r="I249" s="24">
        <f t="shared" si="69"/>
        <v>0.94861499999999999</v>
      </c>
      <c r="J249" s="37">
        <f t="shared" si="59"/>
        <v>1.006</v>
      </c>
      <c r="K249" s="25">
        <f t="shared" si="70"/>
        <v>12984.38</v>
      </c>
      <c r="L249" s="53"/>
    </row>
    <row r="250" spans="1:12" s="14" customFormat="1" ht="15.75">
      <c r="A250" s="5">
        <v>243</v>
      </c>
      <c r="B250" s="46" t="s">
        <v>255</v>
      </c>
      <c r="C250" s="47" t="s">
        <v>251</v>
      </c>
      <c r="D250" s="20">
        <f t="shared" si="57"/>
        <v>21259.51</v>
      </c>
      <c r="E250" s="25">
        <v>0.73</v>
      </c>
      <c r="F250" s="21">
        <f>$F$7</f>
        <v>0.86237699999999995</v>
      </c>
      <c r="G250" s="37">
        <v>1</v>
      </c>
      <c r="H250" s="23">
        <f>$H$7</f>
        <v>1</v>
      </c>
      <c r="I250" s="24">
        <f t="shared" si="69"/>
        <v>0.86237699999999995</v>
      </c>
      <c r="J250" s="37">
        <f t="shared" si="59"/>
        <v>1.006</v>
      </c>
      <c r="K250" s="25">
        <f t="shared" si="70"/>
        <v>13463.91</v>
      </c>
      <c r="L250" s="53"/>
    </row>
    <row r="251" spans="1:12" s="14" customFormat="1" ht="31.5">
      <c r="A251" s="5">
        <v>244</v>
      </c>
      <c r="B251" s="46" t="s">
        <v>256</v>
      </c>
      <c r="C251" s="47" t="s">
        <v>251</v>
      </c>
      <c r="D251" s="20">
        <f t="shared" si="57"/>
        <v>21259.51</v>
      </c>
      <c r="E251" s="25">
        <v>0.67</v>
      </c>
      <c r="F251" s="21">
        <v>1.4</v>
      </c>
      <c r="G251" s="37">
        <f t="shared" ref="G251:G262" si="72">$G$7</f>
        <v>1.1000000000000001</v>
      </c>
      <c r="H251" s="23">
        <v>1</v>
      </c>
      <c r="I251" s="24">
        <f t="shared" si="69"/>
        <v>1.54</v>
      </c>
      <c r="J251" s="37">
        <f t="shared" si="59"/>
        <v>1.006</v>
      </c>
      <c r="K251" s="25">
        <f t="shared" si="70"/>
        <v>22067.18</v>
      </c>
      <c r="L251" s="53"/>
    </row>
    <row r="252" spans="1:12" s="14" customFormat="1" ht="15.75">
      <c r="A252" s="5">
        <v>245</v>
      </c>
      <c r="B252" s="46" t="s">
        <v>257</v>
      </c>
      <c r="C252" s="47" t="s">
        <v>251</v>
      </c>
      <c r="D252" s="20">
        <f t="shared" si="57"/>
        <v>21259.51</v>
      </c>
      <c r="E252" s="25">
        <v>1.2</v>
      </c>
      <c r="F252" s="21">
        <f t="shared" ref="F252:F290" si="73">$F$7</f>
        <v>0.86237699999999995</v>
      </c>
      <c r="G252" s="37">
        <f t="shared" si="72"/>
        <v>1.1000000000000001</v>
      </c>
      <c r="H252" s="23">
        <f t="shared" ref="H252:H256" si="74">$H$7</f>
        <v>1</v>
      </c>
      <c r="I252" s="24">
        <f t="shared" si="69"/>
        <v>0.94861499999999999</v>
      </c>
      <c r="J252" s="37">
        <f t="shared" si="59"/>
        <v>1.006</v>
      </c>
      <c r="K252" s="25">
        <f t="shared" si="70"/>
        <v>24345.71</v>
      </c>
      <c r="L252" s="53"/>
    </row>
    <row r="253" spans="1:12" s="14" customFormat="1" ht="15.75">
      <c r="A253" s="5">
        <v>246</v>
      </c>
      <c r="B253" s="46" t="s">
        <v>258</v>
      </c>
      <c r="C253" s="47" t="s">
        <v>251</v>
      </c>
      <c r="D253" s="20">
        <f t="shared" si="57"/>
        <v>21259.51</v>
      </c>
      <c r="E253" s="25">
        <v>1.42</v>
      </c>
      <c r="F253" s="21">
        <f t="shared" si="73"/>
        <v>0.86237699999999995</v>
      </c>
      <c r="G253" s="37">
        <f t="shared" si="72"/>
        <v>1.1000000000000001</v>
      </c>
      <c r="H253" s="23">
        <f t="shared" si="74"/>
        <v>1</v>
      </c>
      <c r="I253" s="24">
        <f t="shared" si="69"/>
        <v>0.94861499999999999</v>
      </c>
      <c r="J253" s="37">
        <f t="shared" si="59"/>
        <v>1.006</v>
      </c>
      <c r="K253" s="25">
        <f t="shared" si="70"/>
        <v>28809.09</v>
      </c>
      <c r="L253" s="53"/>
    </row>
    <row r="254" spans="1:12" s="14" customFormat="1" ht="15.75">
      <c r="A254" s="5">
        <v>247</v>
      </c>
      <c r="B254" s="46" t="s">
        <v>259</v>
      </c>
      <c r="C254" s="47" t="s">
        <v>251</v>
      </c>
      <c r="D254" s="20">
        <f t="shared" si="57"/>
        <v>21259.51</v>
      </c>
      <c r="E254" s="25">
        <v>2.31</v>
      </c>
      <c r="F254" s="21">
        <f t="shared" si="73"/>
        <v>0.86237699999999995</v>
      </c>
      <c r="G254" s="37">
        <f t="shared" si="72"/>
        <v>1.1000000000000001</v>
      </c>
      <c r="H254" s="23">
        <f t="shared" si="74"/>
        <v>1</v>
      </c>
      <c r="I254" s="24">
        <f t="shared" ref="I254:I278" si="75">ROUND(F254*G254*H254,6)</f>
        <v>0.94861499999999999</v>
      </c>
      <c r="J254" s="37">
        <f t="shared" si="59"/>
        <v>1.006</v>
      </c>
      <c r="K254" s="25">
        <f t="shared" ref="K254:K278" si="76">ROUND(D254*E254*I254*J254,2)</f>
        <v>46865.49</v>
      </c>
      <c r="L254" s="53"/>
    </row>
    <row r="255" spans="1:12" s="14" customFormat="1" ht="15.75">
      <c r="A255" s="5">
        <v>248</v>
      </c>
      <c r="B255" s="46" t="s">
        <v>260</v>
      </c>
      <c r="C255" s="47" t="s">
        <v>251</v>
      </c>
      <c r="D255" s="20">
        <f t="shared" si="57"/>
        <v>21259.51</v>
      </c>
      <c r="E255" s="25">
        <v>3.12</v>
      </c>
      <c r="F255" s="21">
        <f t="shared" si="73"/>
        <v>0.86237699999999995</v>
      </c>
      <c r="G255" s="37">
        <f t="shared" si="72"/>
        <v>1.1000000000000001</v>
      </c>
      <c r="H255" s="23">
        <f t="shared" si="74"/>
        <v>1</v>
      </c>
      <c r="I255" s="24">
        <f t="shared" si="75"/>
        <v>0.94861499999999999</v>
      </c>
      <c r="J255" s="37">
        <f t="shared" si="59"/>
        <v>1.006</v>
      </c>
      <c r="K255" s="25">
        <f t="shared" si="76"/>
        <v>63298.85</v>
      </c>
      <c r="L255" s="53"/>
    </row>
    <row r="256" spans="1:12" ht="31.5">
      <c r="A256" s="5">
        <v>249</v>
      </c>
      <c r="B256" s="46" t="s">
        <v>261</v>
      </c>
      <c r="C256" s="47" t="s">
        <v>251</v>
      </c>
      <c r="D256" s="20">
        <f t="shared" si="57"/>
        <v>21259.51</v>
      </c>
      <c r="E256" s="25">
        <v>1.08</v>
      </c>
      <c r="F256" s="21">
        <f t="shared" si="73"/>
        <v>0.86237699999999995</v>
      </c>
      <c r="G256" s="37">
        <f t="shared" si="72"/>
        <v>1.1000000000000001</v>
      </c>
      <c r="H256" s="23">
        <f t="shared" si="74"/>
        <v>1</v>
      </c>
      <c r="I256" s="24">
        <f t="shared" si="75"/>
        <v>0.94861499999999999</v>
      </c>
      <c r="J256" s="37">
        <f t="shared" si="59"/>
        <v>1.006</v>
      </c>
      <c r="K256" s="25">
        <f t="shared" si="76"/>
        <v>21911.14</v>
      </c>
      <c r="L256" s="53"/>
    </row>
    <row r="257" spans="1:12" ht="31.5">
      <c r="A257" s="5">
        <v>250</v>
      </c>
      <c r="B257" s="46" t="s">
        <v>262</v>
      </c>
      <c r="C257" s="47" t="s">
        <v>251</v>
      </c>
      <c r="D257" s="20">
        <f t="shared" si="57"/>
        <v>21259.51</v>
      </c>
      <c r="E257" s="25">
        <v>1.1200000000000001</v>
      </c>
      <c r="F257" s="21">
        <f t="shared" si="73"/>
        <v>0.86237699999999995</v>
      </c>
      <c r="G257" s="37">
        <f t="shared" si="72"/>
        <v>1.1000000000000001</v>
      </c>
      <c r="H257" s="23">
        <v>1</v>
      </c>
      <c r="I257" s="24">
        <f t="shared" si="75"/>
        <v>0.94861499999999999</v>
      </c>
      <c r="J257" s="37">
        <f t="shared" si="59"/>
        <v>1.006</v>
      </c>
      <c r="K257" s="25">
        <f t="shared" si="76"/>
        <v>22722.66</v>
      </c>
      <c r="L257" s="53"/>
    </row>
    <row r="258" spans="1:12" ht="31.5">
      <c r="A258" s="5">
        <v>251</v>
      </c>
      <c r="B258" s="46" t="s">
        <v>263</v>
      </c>
      <c r="C258" s="47" t="s">
        <v>251</v>
      </c>
      <c r="D258" s="20">
        <f t="shared" si="57"/>
        <v>21259.51</v>
      </c>
      <c r="E258" s="25">
        <v>1.62</v>
      </c>
      <c r="F258" s="21">
        <f t="shared" si="73"/>
        <v>0.86237699999999995</v>
      </c>
      <c r="G258" s="37">
        <f t="shared" si="72"/>
        <v>1.1000000000000001</v>
      </c>
      <c r="H258" s="23">
        <f t="shared" ref="H258:H261" si="77">$H$7</f>
        <v>1</v>
      </c>
      <c r="I258" s="24">
        <f t="shared" si="75"/>
        <v>0.94861499999999999</v>
      </c>
      <c r="J258" s="37">
        <f t="shared" si="59"/>
        <v>1.006</v>
      </c>
      <c r="K258" s="25">
        <f t="shared" si="76"/>
        <v>32866.71</v>
      </c>
      <c r="L258" s="53"/>
    </row>
    <row r="259" spans="1:12" ht="31.5">
      <c r="A259" s="5">
        <v>252</v>
      </c>
      <c r="B259" s="46" t="s">
        <v>264</v>
      </c>
      <c r="C259" s="47" t="s">
        <v>251</v>
      </c>
      <c r="D259" s="20">
        <f t="shared" si="57"/>
        <v>21259.51</v>
      </c>
      <c r="E259" s="25">
        <v>1.95</v>
      </c>
      <c r="F259" s="21">
        <f t="shared" si="73"/>
        <v>0.86237699999999995</v>
      </c>
      <c r="G259" s="37">
        <f t="shared" si="72"/>
        <v>1.1000000000000001</v>
      </c>
      <c r="H259" s="23">
        <f t="shared" si="77"/>
        <v>1</v>
      </c>
      <c r="I259" s="24">
        <f t="shared" si="75"/>
        <v>0.94861499999999999</v>
      </c>
      <c r="J259" s="37">
        <f t="shared" si="59"/>
        <v>1.006</v>
      </c>
      <c r="K259" s="25">
        <f t="shared" si="76"/>
        <v>39561.78</v>
      </c>
      <c r="L259" s="53"/>
    </row>
    <row r="260" spans="1:12" ht="31.5">
      <c r="A260" s="5">
        <v>253</v>
      </c>
      <c r="B260" s="46" t="s">
        <v>265</v>
      </c>
      <c r="C260" s="47" t="s">
        <v>251</v>
      </c>
      <c r="D260" s="20">
        <f t="shared" si="57"/>
        <v>21259.51</v>
      </c>
      <c r="E260" s="25">
        <v>2.14</v>
      </c>
      <c r="F260" s="21">
        <f t="shared" si="73"/>
        <v>0.86237699999999995</v>
      </c>
      <c r="G260" s="37">
        <f t="shared" si="72"/>
        <v>1.1000000000000001</v>
      </c>
      <c r="H260" s="23">
        <f t="shared" si="77"/>
        <v>1</v>
      </c>
      <c r="I260" s="24">
        <f t="shared" si="75"/>
        <v>0.94861499999999999</v>
      </c>
      <c r="J260" s="37">
        <f t="shared" si="59"/>
        <v>1.006</v>
      </c>
      <c r="K260" s="25">
        <f t="shared" si="76"/>
        <v>43416.52</v>
      </c>
      <c r="L260" s="53"/>
    </row>
    <row r="261" spans="1:12" ht="31.5">
      <c r="A261" s="5">
        <v>254</v>
      </c>
      <c r="B261" s="33" t="s">
        <v>266</v>
      </c>
      <c r="C261" s="10" t="s">
        <v>251</v>
      </c>
      <c r="D261" s="20">
        <f t="shared" si="57"/>
        <v>21259.51</v>
      </c>
      <c r="E261" s="25">
        <v>4.13</v>
      </c>
      <c r="F261" s="21">
        <f t="shared" si="73"/>
        <v>0.86237699999999995</v>
      </c>
      <c r="G261" s="37">
        <f t="shared" si="72"/>
        <v>1.1000000000000001</v>
      </c>
      <c r="H261" s="23">
        <f t="shared" si="77"/>
        <v>1</v>
      </c>
      <c r="I261" s="24">
        <f t="shared" si="75"/>
        <v>0.94861499999999999</v>
      </c>
      <c r="J261" s="37">
        <f t="shared" si="59"/>
        <v>1.006</v>
      </c>
      <c r="K261" s="25">
        <f t="shared" si="76"/>
        <v>83789.820000000007</v>
      </c>
      <c r="L261" s="53"/>
    </row>
    <row r="262" spans="1:12" ht="15.75">
      <c r="A262" s="5">
        <v>255</v>
      </c>
      <c r="B262" s="46" t="s">
        <v>268</v>
      </c>
      <c r="C262" s="47" t="s">
        <v>267</v>
      </c>
      <c r="D262" s="20">
        <f t="shared" si="57"/>
        <v>21259.51</v>
      </c>
      <c r="E262" s="25">
        <v>0.61</v>
      </c>
      <c r="F262" s="21">
        <f t="shared" si="73"/>
        <v>0.86237699999999995</v>
      </c>
      <c r="G262" s="37">
        <f t="shared" si="72"/>
        <v>1.1000000000000001</v>
      </c>
      <c r="H262" s="23">
        <v>1</v>
      </c>
      <c r="I262" s="24">
        <f t="shared" si="75"/>
        <v>0.94861499999999999</v>
      </c>
      <c r="J262" s="37">
        <f t="shared" si="59"/>
        <v>1.006</v>
      </c>
      <c r="K262" s="25">
        <f t="shared" si="76"/>
        <v>12375.74</v>
      </c>
      <c r="L262" s="53"/>
    </row>
    <row r="263" spans="1:12" ht="15.75">
      <c r="A263" s="5">
        <v>256</v>
      </c>
      <c r="B263" s="46" t="s">
        <v>269</v>
      </c>
      <c r="C263" s="47" t="s">
        <v>267</v>
      </c>
      <c r="D263" s="20">
        <f t="shared" si="57"/>
        <v>21259.51</v>
      </c>
      <c r="E263" s="25">
        <v>0.55000000000000004</v>
      </c>
      <c r="F263" s="21">
        <f t="shared" si="73"/>
        <v>0.86237699999999995</v>
      </c>
      <c r="G263" s="37">
        <v>1</v>
      </c>
      <c r="H263" s="23">
        <v>1</v>
      </c>
      <c r="I263" s="24">
        <f t="shared" si="75"/>
        <v>0.86237699999999995</v>
      </c>
      <c r="J263" s="37">
        <f t="shared" si="59"/>
        <v>1.006</v>
      </c>
      <c r="K263" s="25">
        <f t="shared" si="76"/>
        <v>10144.040000000001</v>
      </c>
      <c r="L263" s="53"/>
    </row>
    <row r="264" spans="1:12" ht="15.75">
      <c r="A264" s="5">
        <v>257</v>
      </c>
      <c r="B264" s="46" t="s">
        <v>270</v>
      </c>
      <c r="C264" s="47" t="s">
        <v>267</v>
      </c>
      <c r="D264" s="20">
        <f t="shared" ref="D264:D327" si="78">$D$7</f>
        <v>21259.51</v>
      </c>
      <c r="E264" s="25">
        <v>0.71</v>
      </c>
      <c r="F264" s="21">
        <f t="shared" si="73"/>
        <v>0.86237699999999995</v>
      </c>
      <c r="G264" s="37">
        <f t="shared" ref="G264:G272" si="79">$G$7</f>
        <v>1.1000000000000001</v>
      </c>
      <c r="H264" s="23">
        <v>1</v>
      </c>
      <c r="I264" s="24">
        <f t="shared" si="75"/>
        <v>0.94861499999999999</v>
      </c>
      <c r="J264" s="37">
        <f t="shared" ref="J264:J327" si="80">$J$7</f>
        <v>1.006</v>
      </c>
      <c r="K264" s="25">
        <f t="shared" si="76"/>
        <v>14404.55</v>
      </c>
      <c r="L264" s="53"/>
    </row>
    <row r="265" spans="1:12" ht="15.75">
      <c r="A265" s="5">
        <v>258</v>
      </c>
      <c r="B265" s="46" t="s">
        <v>271</v>
      </c>
      <c r="C265" s="47" t="s">
        <v>267</v>
      </c>
      <c r="D265" s="20">
        <f t="shared" si="78"/>
        <v>21259.51</v>
      </c>
      <c r="E265" s="25">
        <v>1.38</v>
      </c>
      <c r="F265" s="21">
        <f t="shared" si="73"/>
        <v>0.86237699999999995</v>
      </c>
      <c r="G265" s="37">
        <f t="shared" si="79"/>
        <v>1.1000000000000001</v>
      </c>
      <c r="H265" s="23">
        <v>1</v>
      </c>
      <c r="I265" s="24">
        <f t="shared" si="75"/>
        <v>0.94861499999999999</v>
      </c>
      <c r="J265" s="37">
        <f t="shared" si="80"/>
        <v>1.006</v>
      </c>
      <c r="K265" s="25">
        <f t="shared" si="76"/>
        <v>27997.57</v>
      </c>
      <c r="L265" s="53"/>
    </row>
    <row r="266" spans="1:12" ht="15.75">
      <c r="A266" s="5">
        <v>259</v>
      </c>
      <c r="B266" s="46" t="s">
        <v>272</v>
      </c>
      <c r="C266" s="47" t="s">
        <v>267</v>
      </c>
      <c r="D266" s="20">
        <f t="shared" si="78"/>
        <v>21259.51</v>
      </c>
      <c r="E266" s="25">
        <v>2.41</v>
      </c>
      <c r="F266" s="21">
        <f t="shared" si="73"/>
        <v>0.86237699999999995</v>
      </c>
      <c r="G266" s="37">
        <f t="shared" si="79"/>
        <v>1.1000000000000001</v>
      </c>
      <c r="H266" s="23">
        <v>1</v>
      </c>
      <c r="I266" s="24">
        <f t="shared" si="75"/>
        <v>0.94861499999999999</v>
      </c>
      <c r="J266" s="37">
        <f t="shared" si="80"/>
        <v>1.006</v>
      </c>
      <c r="K266" s="25">
        <f t="shared" si="76"/>
        <v>48894.3</v>
      </c>
      <c r="L266" s="53"/>
    </row>
    <row r="267" spans="1:12" ht="15.75">
      <c r="A267" s="5">
        <v>260</v>
      </c>
      <c r="B267" s="46" t="s">
        <v>273</v>
      </c>
      <c r="C267" s="47" t="s">
        <v>267</v>
      </c>
      <c r="D267" s="20">
        <f t="shared" si="78"/>
        <v>21259.51</v>
      </c>
      <c r="E267" s="25">
        <v>1.43</v>
      </c>
      <c r="F267" s="21">
        <f t="shared" si="73"/>
        <v>0.86237699999999995</v>
      </c>
      <c r="G267" s="37">
        <f t="shared" si="79"/>
        <v>1.1000000000000001</v>
      </c>
      <c r="H267" s="23">
        <f t="shared" ref="H267:H271" si="81">$H$7</f>
        <v>1</v>
      </c>
      <c r="I267" s="24">
        <f t="shared" si="75"/>
        <v>0.94861499999999999</v>
      </c>
      <c r="J267" s="37">
        <f t="shared" si="80"/>
        <v>1.006</v>
      </c>
      <c r="K267" s="25">
        <f t="shared" si="76"/>
        <v>29011.97</v>
      </c>
      <c r="L267" s="53"/>
    </row>
    <row r="268" spans="1:12" ht="15.75">
      <c r="A268" s="5">
        <v>261</v>
      </c>
      <c r="B268" s="46" t="s">
        <v>274</v>
      </c>
      <c r="C268" s="47" t="s">
        <v>267</v>
      </c>
      <c r="D268" s="20">
        <f t="shared" si="78"/>
        <v>21259.51</v>
      </c>
      <c r="E268" s="25">
        <v>1.83</v>
      </c>
      <c r="F268" s="21">
        <f t="shared" si="73"/>
        <v>0.86237699999999995</v>
      </c>
      <c r="G268" s="37">
        <f t="shared" si="79"/>
        <v>1.1000000000000001</v>
      </c>
      <c r="H268" s="23">
        <f t="shared" si="81"/>
        <v>1</v>
      </c>
      <c r="I268" s="24">
        <f t="shared" si="75"/>
        <v>0.94861499999999999</v>
      </c>
      <c r="J268" s="37">
        <f t="shared" si="80"/>
        <v>1.006</v>
      </c>
      <c r="K268" s="25">
        <f t="shared" si="76"/>
        <v>37127.21</v>
      </c>
      <c r="L268" s="53"/>
    </row>
    <row r="269" spans="1:12" ht="15.75">
      <c r="A269" s="5">
        <v>262</v>
      </c>
      <c r="B269" s="33" t="s">
        <v>275</v>
      </c>
      <c r="C269" s="10" t="s">
        <v>267</v>
      </c>
      <c r="D269" s="20">
        <f t="shared" si="78"/>
        <v>21259.51</v>
      </c>
      <c r="E269" s="25">
        <v>2.16</v>
      </c>
      <c r="F269" s="21">
        <f t="shared" si="73"/>
        <v>0.86237699999999995</v>
      </c>
      <c r="G269" s="37">
        <f t="shared" si="79"/>
        <v>1.1000000000000001</v>
      </c>
      <c r="H269" s="23">
        <f t="shared" si="81"/>
        <v>1</v>
      </c>
      <c r="I269" s="24">
        <f t="shared" si="75"/>
        <v>0.94861499999999999</v>
      </c>
      <c r="J269" s="37">
        <f t="shared" si="80"/>
        <v>1.006</v>
      </c>
      <c r="K269" s="25">
        <f t="shared" si="76"/>
        <v>43822.28</v>
      </c>
      <c r="L269" s="53"/>
    </row>
    <row r="270" spans="1:12" ht="15.75">
      <c r="A270" s="5">
        <v>263</v>
      </c>
      <c r="B270" s="33" t="s">
        <v>276</v>
      </c>
      <c r="C270" s="10" t="s">
        <v>267</v>
      </c>
      <c r="D270" s="20">
        <f t="shared" si="78"/>
        <v>21259.51</v>
      </c>
      <c r="E270" s="25">
        <v>1.81</v>
      </c>
      <c r="F270" s="21">
        <f t="shared" si="73"/>
        <v>0.86237699999999995</v>
      </c>
      <c r="G270" s="37">
        <f t="shared" si="79"/>
        <v>1.1000000000000001</v>
      </c>
      <c r="H270" s="23">
        <f t="shared" si="81"/>
        <v>1</v>
      </c>
      <c r="I270" s="24">
        <f t="shared" si="75"/>
        <v>0.94861499999999999</v>
      </c>
      <c r="J270" s="37">
        <f t="shared" si="80"/>
        <v>1.006</v>
      </c>
      <c r="K270" s="25">
        <f t="shared" si="76"/>
        <v>36721.449999999997</v>
      </c>
      <c r="L270" s="53"/>
    </row>
    <row r="271" spans="1:12" ht="15.75">
      <c r="A271" s="5">
        <v>264</v>
      </c>
      <c r="B271" s="33" t="s">
        <v>277</v>
      </c>
      <c r="C271" s="10" t="s">
        <v>267</v>
      </c>
      <c r="D271" s="20">
        <f t="shared" si="78"/>
        <v>21259.51</v>
      </c>
      <c r="E271" s="25">
        <v>2.67</v>
      </c>
      <c r="F271" s="21">
        <f t="shared" si="73"/>
        <v>0.86237699999999995</v>
      </c>
      <c r="G271" s="37">
        <f t="shared" si="79"/>
        <v>1.1000000000000001</v>
      </c>
      <c r="H271" s="23">
        <f t="shared" si="81"/>
        <v>1</v>
      </c>
      <c r="I271" s="24">
        <f t="shared" si="75"/>
        <v>0.94861499999999999</v>
      </c>
      <c r="J271" s="37">
        <f t="shared" si="80"/>
        <v>1.006</v>
      </c>
      <c r="K271" s="25">
        <f t="shared" si="76"/>
        <v>54169.21</v>
      </c>
      <c r="L271" s="53"/>
    </row>
    <row r="272" spans="1:12" ht="31.5">
      <c r="A272" s="5">
        <v>265</v>
      </c>
      <c r="B272" s="46" t="s">
        <v>278</v>
      </c>
      <c r="C272" s="47" t="s">
        <v>267</v>
      </c>
      <c r="D272" s="20">
        <f t="shared" si="78"/>
        <v>21259.51</v>
      </c>
      <c r="E272" s="25">
        <v>0.73</v>
      </c>
      <c r="F272" s="21">
        <f t="shared" si="73"/>
        <v>0.86237699999999995</v>
      </c>
      <c r="G272" s="37">
        <f t="shared" si="79"/>
        <v>1.1000000000000001</v>
      </c>
      <c r="H272" s="23">
        <v>1</v>
      </c>
      <c r="I272" s="24">
        <f t="shared" si="75"/>
        <v>0.94861499999999999</v>
      </c>
      <c r="J272" s="37">
        <f t="shared" si="80"/>
        <v>1.006</v>
      </c>
      <c r="K272" s="25">
        <f t="shared" si="76"/>
        <v>14810.31</v>
      </c>
      <c r="L272" s="53"/>
    </row>
    <row r="273" spans="1:12" ht="15.75">
      <c r="A273" s="5">
        <v>266</v>
      </c>
      <c r="B273" s="46" t="s">
        <v>279</v>
      </c>
      <c r="C273" s="47" t="s">
        <v>267</v>
      </c>
      <c r="D273" s="20">
        <f t="shared" si="78"/>
        <v>21259.51</v>
      </c>
      <c r="E273" s="25">
        <v>0.76</v>
      </c>
      <c r="F273" s="21">
        <f t="shared" si="73"/>
        <v>0.86237699999999995</v>
      </c>
      <c r="G273" s="37">
        <v>1</v>
      </c>
      <c r="H273" s="23">
        <v>1</v>
      </c>
      <c r="I273" s="24">
        <f t="shared" si="75"/>
        <v>0.86237699999999995</v>
      </c>
      <c r="J273" s="37">
        <f t="shared" si="80"/>
        <v>1.006</v>
      </c>
      <c r="K273" s="25">
        <f t="shared" si="76"/>
        <v>14017.22</v>
      </c>
      <c r="L273" s="53"/>
    </row>
    <row r="274" spans="1:12" ht="15.75">
      <c r="A274" s="5">
        <v>267</v>
      </c>
      <c r="B274" s="46" t="s">
        <v>280</v>
      </c>
      <c r="C274" s="47" t="s">
        <v>267</v>
      </c>
      <c r="D274" s="20">
        <f t="shared" si="78"/>
        <v>21259.51</v>
      </c>
      <c r="E274" s="25">
        <v>2.42</v>
      </c>
      <c r="F274" s="21">
        <f t="shared" si="73"/>
        <v>0.86237699999999995</v>
      </c>
      <c r="G274" s="37">
        <f>$G$7</f>
        <v>1.1000000000000001</v>
      </c>
      <c r="H274" s="23">
        <v>1</v>
      </c>
      <c r="I274" s="24">
        <f t="shared" si="75"/>
        <v>0.94861499999999999</v>
      </c>
      <c r="J274" s="37">
        <f t="shared" si="80"/>
        <v>1.006</v>
      </c>
      <c r="K274" s="25">
        <f t="shared" si="76"/>
        <v>49097.18</v>
      </c>
      <c r="L274" s="53"/>
    </row>
    <row r="275" spans="1:12" ht="15.75">
      <c r="A275" s="5">
        <v>268</v>
      </c>
      <c r="B275" s="46" t="s">
        <v>281</v>
      </c>
      <c r="C275" s="47" t="s">
        <v>267</v>
      </c>
      <c r="D275" s="20">
        <f t="shared" si="78"/>
        <v>21259.51</v>
      </c>
      <c r="E275" s="25">
        <v>3.51</v>
      </c>
      <c r="F275" s="21">
        <f t="shared" si="73"/>
        <v>0.86237699999999995</v>
      </c>
      <c r="G275" s="37">
        <f>$G$7</f>
        <v>1.1000000000000001</v>
      </c>
      <c r="H275" s="23">
        <v>1</v>
      </c>
      <c r="I275" s="24">
        <f t="shared" si="75"/>
        <v>0.94861499999999999</v>
      </c>
      <c r="J275" s="37">
        <f t="shared" si="80"/>
        <v>1.006</v>
      </c>
      <c r="K275" s="25">
        <f t="shared" si="76"/>
        <v>71211.210000000006</v>
      </c>
      <c r="L275" s="53"/>
    </row>
    <row r="276" spans="1:12" ht="15.75">
      <c r="A276" s="5">
        <v>269</v>
      </c>
      <c r="B276" s="33" t="s">
        <v>282</v>
      </c>
      <c r="C276" s="10" t="s">
        <v>267</v>
      </c>
      <c r="D276" s="20">
        <f t="shared" si="78"/>
        <v>21259.51</v>
      </c>
      <c r="E276" s="25">
        <v>4.0199999999999996</v>
      </c>
      <c r="F276" s="21">
        <f t="shared" si="73"/>
        <v>0.86237699999999995</v>
      </c>
      <c r="G276" s="37">
        <f>$G$7</f>
        <v>1.1000000000000001</v>
      </c>
      <c r="H276" s="23">
        <f>$H$7</f>
        <v>1</v>
      </c>
      <c r="I276" s="24">
        <f t="shared" si="75"/>
        <v>0.94861499999999999</v>
      </c>
      <c r="J276" s="37">
        <f t="shared" si="80"/>
        <v>1.006</v>
      </c>
      <c r="K276" s="25">
        <f t="shared" si="76"/>
        <v>81558.13</v>
      </c>
      <c r="L276" s="53"/>
    </row>
    <row r="277" spans="1:12" ht="31.5">
      <c r="A277" s="5">
        <v>270</v>
      </c>
      <c r="B277" s="46" t="s">
        <v>283</v>
      </c>
      <c r="C277" s="47" t="s">
        <v>267</v>
      </c>
      <c r="D277" s="20">
        <f t="shared" si="78"/>
        <v>21259.51</v>
      </c>
      <c r="E277" s="25">
        <v>0.84</v>
      </c>
      <c r="F277" s="21">
        <f t="shared" si="73"/>
        <v>0.86237699999999995</v>
      </c>
      <c r="G277" s="37">
        <f>$G$7</f>
        <v>1.1000000000000001</v>
      </c>
      <c r="H277" s="23">
        <v>1</v>
      </c>
      <c r="I277" s="24">
        <f t="shared" si="75"/>
        <v>0.94861499999999999</v>
      </c>
      <c r="J277" s="37">
        <f t="shared" si="80"/>
        <v>1.006</v>
      </c>
      <c r="K277" s="25">
        <f t="shared" si="76"/>
        <v>17042</v>
      </c>
      <c r="L277" s="53"/>
    </row>
    <row r="278" spans="1:12" ht="31.5">
      <c r="A278" s="5">
        <v>271</v>
      </c>
      <c r="B278" s="46" t="s">
        <v>368</v>
      </c>
      <c r="C278" s="47" t="s">
        <v>267</v>
      </c>
      <c r="D278" s="20">
        <f t="shared" si="78"/>
        <v>21259.51</v>
      </c>
      <c r="E278" s="25">
        <v>0.5</v>
      </c>
      <c r="F278" s="21">
        <f t="shared" si="73"/>
        <v>0.86237699999999995</v>
      </c>
      <c r="G278" s="37">
        <f>$G$7</f>
        <v>1.1000000000000001</v>
      </c>
      <c r="H278" s="23">
        <v>1</v>
      </c>
      <c r="I278" s="24">
        <f t="shared" si="75"/>
        <v>0.94861499999999999</v>
      </c>
      <c r="J278" s="37">
        <f t="shared" si="80"/>
        <v>1.006</v>
      </c>
      <c r="K278" s="25">
        <f t="shared" si="76"/>
        <v>10144.049999999999</v>
      </c>
      <c r="L278" s="53"/>
    </row>
    <row r="279" spans="1:12" ht="15.75">
      <c r="A279" s="5">
        <v>272</v>
      </c>
      <c r="B279" s="46" t="s">
        <v>284</v>
      </c>
      <c r="C279" s="47" t="s">
        <v>267</v>
      </c>
      <c r="D279" s="20">
        <f t="shared" si="78"/>
        <v>21259.51</v>
      </c>
      <c r="E279" s="25">
        <v>0.37</v>
      </c>
      <c r="F279" s="21">
        <f t="shared" si="73"/>
        <v>0.86237699999999995</v>
      </c>
      <c r="G279" s="37">
        <v>1</v>
      </c>
      <c r="H279" s="23">
        <v>1</v>
      </c>
      <c r="I279" s="24">
        <f t="shared" ref="I279:I302" si="82">ROUND(F279*G279*H279,6)</f>
        <v>0.86237699999999995</v>
      </c>
      <c r="J279" s="37">
        <f t="shared" si="80"/>
        <v>1.006</v>
      </c>
      <c r="K279" s="25">
        <f t="shared" ref="K279:K302" si="83">ROUND(D279*E279*I279*J279,2)</f>
        <v>6824.17</v>
      </c>
      <c r="L279" s="53"/>
    </row>
    <row r="280" spans="1:12" ht="31.5">
      <c r="A280" s="5">
        <v>273</v>
      </c>
      <c r="B280" s="33" t="s">
        <v>285</v>
      </c>
      <c r="C280" s="10" t="s">
        <v>267</v>
      </c>
      <c r="D280" s="20">
        <f t="shared" si="78"/>
        <v>21259.51</v>
      </c>
      <c r="E280" s="25">
        <v>1.19</v>
      </c>
      <c r="F280" s="21">
        <f t="shared" si="73"/>
        <v>0.86237699999999995</v>
      </c>
      <c r="G280" s="37">
        <f t="shared" ref="G280:G290" si="84">$G$7</f>
        <v>1.1000000000000001</v>
      </c>
      <c r="H280" s="23">
        <f>$H$7</f>
        <v>1</v>
      </c>
      <c r="I280" s="24">
        <f t="shared" si="82"/>
        <v>0.94861499999999999</v>
      </c>
      <c r="J280" s="37">
        <f t="shared" si="80"/>
        <v>1.006</v>
      </c>
      <c r="K280" s="25">
        <f t="shared" si="83"/>
        <v>24142.83</v>
      </c>
      <c r="L280" s="53"/>
    </row>
    <row r="281" spans="1:12" ht="31.5">
      <c r="A281" s="5">
        <v>274</v>
      </c>
      <c r="B281" s="46" t="s">
        <v>287</v>
      </c>
      <c r="C281" s="47" t="s">
        <v>286</v>
      </c>
      <c r="D281" s="20">
        <f t="shared" si="78"/>
        <v>21259.51</v>
      </c>
      <c r="E281" s="25">
        <v>1.1499999999999999</v>
      </c>
      <c r="F281" s="21">
        <f t="shared" si="73"/>
        <v>0.86237699999999995</v>
      </c>
      <c r="G281" s="37">
        <f t="shared" si="84"/>
        <v>1.1000000000000001</v>
      </c>
      <c r="H281" s="23">
        <v>1</v>
      </c>
      <c r="I281" s="24">
        <f t="shared" si="82"/>
        <v>0.94861499999999999</v>
      </c>
      <c r="J281" s="37">
        <f t="shared" si="80"/>
        <v>1.006</v>
      </c>
      <c r="K281" s="25">
        <f t="shared" si="83"/>
        <v>23331.31</v>
      </c>
      <c r="L281" s="53"/>
    </row>
    <row r="282" spans="1:12" ht="31.5">
      <c r="A282" s="5">
        <v>275</v>
      </c>
      <c r="B282" s="46" t="s">
        <v>288</v>
      </c>
      <c r="C282" s="47" t="s">
        <v>286</v>
      </c>
      <c r="D282" s="20">
        <f t="shared" si="78"/>
        <v>21259.51</v>
      </c>
      <c r="E282" s="25">
        <v>1.43</v>
      </c>
      <c r="F282" s="21">
        <f t="shared" si="73"/>
        <v>0.86237699999999995</v>
      </c>
      <c r="G282" s="37">
        <f t="shared" si="84"/>
        <v>1.1000000000000001</v>
      </c>
      <c r="H282" s="23">
        <v>1</v>
      </c>
      <c r="I282" s="24">
        <f t="shared" si="82"/>
        <v>0.94861499999999999</v>
      </c>
      <c r="J282" s="37">
        <f t="shared" si="80"/>
        <v>1.006</v>
      </c>
      <c r="K282" s="25">
        <f t="shared" si="83"/>
        <v>29011.97</v>
      </c>
      <c r="L282" s="53"/>
    </row>
    <row r="283" spans="1:12" ht="31.5">
      <c r="A283" s="5">
        <v>276</v>
      </c>
      <c r="B283" s="46" t="s">
        <v>289</v>
      </c>
      <c r="C283" s="47" t="s">
        <v>286</v>
      </c>
      <c r="D283" s="20">
        <f t="shared" si="78"/>
        <v>21259.51</v>
      </c>
      <c r="E283" s="25">
        <v>3</v>
      </c>
      <c r="F283" s="21">
        <f t="shared" si="73"/>
        <v>0.86237699999999995</v>
      </c>
      <c r="G283" s="37">
        <f t="shared" si="84"/>
        <v>1.1000000000000001</v>
      </c>
      <c r="H283" s="23">
        <v>1</v>
      </c>
      <c r="I283" s="24">
        <f t="shared" si="82"/>
        <v>0.94861499999999999</v>
      </c>
      <c r="J283" s="37">
        <f t="shared" si="80"/>
        <v>1.006</v>
      </c>
      <c r="K283" s="25">
        <f t="shared" si="83"/>
        <v>60864.28</v>
      </c>
      <c r="L283" s="53"/>
    </row>
    <row r="284" spans="1:12" ht="31.5">
      <c r="A284" s="5">
        <v>277</v>
      </c>
      <c r="B284" s="33" t="s">
        <v>290</v>
      </c>
      <c r="C284" s="10" t="s">
        <v>286</v>
      </c>
      <c r="D284" s="20">
        <f t="shared" si="78"/>
        <v>21259.51</v>
      </c>
      <c r="E284" s="25">
        <v>4.3</v>
      </c>
      <c r="F284" s="21">
        <f t="shared" si="73"/>
        <v>0.86237699999999995</v>
      </c>
      <c r="G284" s="37">
        <f t="shared" si="84"/>
        <v>1.1000000000000001</v>
      </c>
      <c r="H284" s="23">
        <f t="shared" ref="H284:H285" si="85">$H$7</f>
        <v>1</v>
      </c>
      <c r="I284" s="24">
        <f t="shared" si="82"/>
        <v>0.94861499999999999</v>
      </c>
      <c r="J284" s="37">
        <f t="shared" si="80"/>
        <v>1.006</v>
      </c>
      <c r="K284" s="25">
        <f t="shared" si="83"/>
        <v>87238.8</v>
      </c>
      <c r="L284" s="53"/>
    </row>
    <row r="285" spans="1:12" ht="31.5">
      <c r="A285" s="5">
        <v>278</v>
      </c>
      <c r="B285" s="33" t="s">
        <v>291</v>
      </c>
      <c r="C285" s="10" t="s">
        <v>286</v>
      </c>
      <c r="D285" s="20">
        <f t="shared" si="78"/>
        <v>21259.51</v>
      </c>
      <c r="E285" s="25">
        <v>2.42</v>
      </c>
      <c r="F285" s="21">
        <f t="shared" si="73"/>
        <v>0.86237699999999995</v>
      </c>
      <c r="G285" s="37">
        <f t="shared" si="84"/>
        <v>1.1000000000000001</v>
      </c>
      <c r="H285" s="23">
        <f t="shared" si="85"/>
        <v>1</v>
      </c>
      <c r="I285" s="24">
        <f t="shared" si="82"/>
        <v>0.94861499999999999</v>
      </c>
      <c r="J285" s="37">
        <f t="shared" si="80"/>
        <v>1.006</v>
      </c>
      <c r="K285" s="25">
        <f t="shared" si="83"/>
        <v>49097.18</v>
      </c>
      <c r="L285" s="53"/>
    </row>
    <row r="286" spans="1:12" ht="31.5">
      <c r="A286" s="5">
        <v>279</v>
      </c>
      <c r="B286" s="46" t="s">
        <v>292</v>
      </c>
      <c r="C286" s="47" t="s">
        <v>286</v>
      </c>
      <c r="D286" s="20">
        <f t="shared" si="78"/>
        <v>21259.51</v>
      </c>
      <c r="E286" s="25">
        <v>2.69</v>
      </c>
      <c r="F286" s="21">
        <f t="shared" si="73"/>
        <v>0.86237699999999995</v>
      </c>
      <c r="G286" s="37">
        <f t="shared" si="84"/>
        <v>1.1000000000000001</v>
      </c>
      <c r="H286" s="23">
        <v>1</v>
      </c>
      <c r="I286" s="24">
        <f t="shared" si="82"/>
        <v>0.94861499999999999</v>
      </c>
      <c r="J286" s="37">
        <f t="shared" si="80"/>
        <v>1.006</v>
      </c>
      <c r="K286" s="25">
        <f t="shared" si="83"/>
        <v>54574.97</v>
      </c>
      <c r="L286" s="53"/>
    </row>
    <row r="287" spans="1:12" ht="31.5">
      <c r="A287" s="5">
        <v>280</v>
      </c>
      <c r="B287" s="46" t="s">
        <v>293</v>
      </c>
      <c r="C287" s="47" t="s">
        <v>286</v>
      </c>
      <c r="D287" s="20">
        <f t="shared" si="78"/>
        <v>21259.51</v>
      </c>
      <c r="E287" s="25">
        <v>4.12</v>
      </c>
      <c r="F287" s="21">
        <f t="shared" si="73"/>
        <v>0.86237699999999995</v>
      </c>
      <c r="G287" s="37">
        <f t="shared" si="84"/>
        <v>1.1000000000000001</v>
      </c>
      <c r="H287" s="23">
        <v>1</v>
      </c>
      <c r="I287" s="24">
        <f t="shared" si="82"/>
        <v>0.94861499999999999</v>
      </c>
      <c r="J287" s="37">
        <f t="shared" si="80"/>
        <v>1.006</v>
      </c>
      <c r="K287" s="25">
        <f t="shared" si="83"/>
        <v>83586.94</v>
      </c>
      <c r="L287" s="53"/>
    </row>
    <row r="288" spans="1:12" ht="31.5">
      <c r="A288" s="5">
        <v>281</v>
      </c>
      <c r="B288" s="46" t="s">
        <v>294</v>
      </c>
      <c r="C288" s="47" t="s">
        <v>286</v>
      </c>
      <c r="D288" s="20">
        <f t="shared" si="78"/>
        <v>21259.51</v>
      </c>
      <c r="E288" s="25">
        <v>1.1599999999999999</v>
      </c>
      <c r="F288" s="21">
        <f t="shared" si="73"/>
        <v>0.86237699999999995</v>
      </c>
      <c r="G288" s="37">
        <f t="shared" si="84"/>
        <v>1.1000000000000001</v>
      </c>
      <c r="H288" s="23">
        <v>1</v>
      </c>
      <c r="I288" s="24">
        <f t="shared" si="82"/>
        <v>0.94861499999999999</v>
      </c>
      <c r="J288" s="37">
        <f t="shared" si="80"/>
        <v>1.006</v>
      </c>
      <c r="K288" s="25">
        <f t="shared" si="83"/>
        <v>23534.19</v>
      </c>
      <c r="L288" s="53"/>
    </row>
    <row r="289" spans="1:12" ht="31.5">
      <c r="A289" s="5">
        <v>282</v>
      </c>
      <c r="B289" s="46" t="s">
        <v>295</v>
      </c>
      <c r="C289" s="47" t="s">
        <v>286</v>
      </c>
      <c r="D289" s="20">
        <f t="shared" si="78"/>
        <v>21259.51</v>
      </c>
      <c r="E289" s="25">
        <v>1.95</v>
      </c>
      <c r="F289" s="21">
        <f t="shared" si="73"/>
        <v>0.86237699999999995</v>
      </c>
      <c r="G289" s="37">
        <f t="shared" si="84"/>
        <v>1.1000000000000001</v>
      </c>
      <c r="H289" s="23">
        <v>1</v>
      </c>
      <c r="I289" s="24">
        <f t="shared" si="82"/>
        <v>0.94861499999999999</v>
      </c>
      <c r="J289" s="37">
        <f t="shared" si="80"/>
        <v>1.006</v>
      </c>
      <c r="K289" s="25">
        <f t="shared" si="83"/>
        <v>39561.78</v>
      </c>
      <c r="L289" s="53"/>
    </row>
    <row r="290" spans="1:12" ht="31.5">
      <c r="A290" s="5">
        <v>283</v>
      </c>
      <c r="B290" s="33" t="s">
        <v>296</v>
      </c>
      <c r="C290" s="10" t="s">
        <v>286</v>
      </c>
      <c r="D290" s="20">
        <f t="shared" si="78"/>
        <v>21259.51</v>
      </c>
      <c r="E290" s="25">
        <v>2.46</v>
      </c>
      <c r="F290" s="21">
        <f t="shared" si="73"/>
        <v>0.86237699999999995</v>
      </c>
      <c r="G290" s="37">
        <f t="shared" si="84"/>
        <v>1.1000000000000001</v>
      </c>
      <c r="H290" s="23">
        <f t="shared" ref="H290:H294" si="86">$H$7</f>
        <v>1</v>
      </c>
      <c r="I290" s="24">
        <f t="shared" si="82"/>
        <v>0.94861499999999999</v>
      </c>
      <c r="J290" s="37">
        <f t="shared" si="80"/>
        <v>1.006</v>
      </c>
      <c r="K290" s="25">
        <f t="shared" si="83"/>
        <v>49908.71</v>
      </c>
      <c r="L290" s="53"/>
    </row>
    <row r="291" spans="1:12" ht="31.5">
      <c r="A291" s="5">
        <v>284</v>
      </c>
      <c r="B291" s="46" t="s">
        <v>297</v>
      </c>
      <c r="C291" s="47" t="s">
        <v>286</v>
      </c>
      <c r="D291" s="20">
        <f t="shared" si="78"/>
        <v>21259.51</v>
      </c>
      <c r="E291" s="25">
        <v>0.73</v>
      </c>
      <c r="F291" s="21">
        <v>1.4</v>
      </c>
      <c r="G291" s="37">
        <v>1</v>
      </c>
      <c r="H291" s="23">
        <f t="shared" si="86"/>
        <v>1</v>
      </c>
      <c r="I291" s="24">
        <f t="shared" si="82"/>
        <v>1.4</v>
      </c>
      <c r="J291" s="37">
        <f t="shared" si="80"/>
        <v>1.006</v>
      </c>
      <c r="K291" s="25">
        <f t="shared" si="83"/>
        <v>21857.58</v>
      </c>
      <c r="L291" s="53"/>
    </row>
    <row r="292" spans="1:12" ht="31.5">
      <c r="A292" s="5">
        <v>285</v>
      </c>
      <c r="B292" s="33" t="s">
        <v>298</v>
      </c>
      <c r="C292" s="10" t="s">
        <v>286</v>
      </c>
      <c r="D292" s="20">
        <f t="shared" si="78"/>
        <v>21259.51</v>
      </c>
      <c r="E292" s="25">
        <v>0.91</v>
      </c>
      <c r="F292" s="21">
        <f>$F$7</f>
        <v>0.86237699999999995</v>
      </c>
      <c r="G292" s="37">
        <v>1</v>
      </c>
      <c r="H292" s="23">
        <f t="shared" si="86"/>
        <v>1</v>
      </c>
      <c r="I292" s="24">
        <f t="shared" si="82"/>
        <v>0.86237699999999995</v>
      </c>
      <c r="J292" s="37">
        <f t="shared" si="80"/>
        <v>1.006</v>
      </c>
      <c r="K292" s="25">
        <f t="shared" si="83"/>
        <v>16783.78</v>
      </c>
      <c r="L292" s="53"/>
    </row>
    <row r="293" spans="1:12" ht="31.5">
      <c r="A293" s="5">
        <v>286</v>
      </c>
      <c r="B293" s="46" t="s">
        <v>299</v>
      </c>
      <c r="C293" s="47" t="s">
        <v>286</v>
      </c>
      <c r="D293" s="20">
        <f t="shared" si="78"/>
        <v>21259.51</v>
      </c>
      <c r="E293" s="25">
        <v>0.86</v>
      </c>
      <c r="F293" s="21">
        <v>1.4</v>
      </c>
      <c r="G293" s="37">
        <v>1</v>
      </c>
      <c r="H293" s="23">
        <f t="shared" si="86"/>
        <v>1</v>
      </c>
      <c r="I293" s="24">
        <f t="shared" si="82"/>
        <v>1.4</v>
      </c>
      <c r="J293" s="37">
        <f t="shared" si="80"/>
        <v>1.006</v>
      </c>
      <c r="K293" s="25">
        <f t="shared" si="83"/>
        <v>25750.03</v>
      </c>
      <c r="L293" s="53"/>
    </row>
    <row r="294" spans="1:12" ht="31.5">
      <c r="A294" s="5">
        <v>287</v>
      </c>
      <c r="B294" s="46" t="s">
        <v>300</v>
      </c>
      <c r="C294" s="47" t="s">
        <v>286</v>
      </c>
      <c r="D294" s="20">
        <f t="shared" si="78"/>
        <v>21259.51</v>
      </c>
      <c r="E294" s="25">
        <v>1.24</v>
      </c>
      <c r="F294" s="21">
        <f t="shared" ref="F294:F312" si="87">$F$7</f>
        <v>0.86237699999999995</v>
      </c>
      <c r="G294" s="37">
        <v>1</v>
      </c>
      <c r="H294" s="23">
        <f t="shared" si="86"/>
        <v>1</v>
      </c>
      <c r="I294" s="24">
        <f t="shared" si="82"/>
        <v>0.86237699999999995</v>
      </c>
      <c r="J294" s="37">
        <f t="shared" si="80"/>
        <v>1.006</v>
      </c>
      <c r="K294" s="25">
        <f t="shared" si="83"/>
        <v>22870.21</v>
      </c>
      <c r="L294" s="53"/>
    </row>
    <row r="295" spans="1:12" ht="31.5">
      <c r="A295" s="5">
        <v>288</v>
      </c>
      <c r="B295" s="46" t="s">
        <v>301</v>
      </c>
      <c r="C295" s="47" t="s">
        <v>286</v>
      </c>
      <c r="D295" s="20">
        <f t="shared" si="78"/>
        <v>21259.51</v>
      </c>
      <c r="E295" s="25">
        <v>1.78</v>
      </c>
      <c r="F295" s="21">
        <f t="shared" si="87"/>
        <v>0.86237699999999995</v>
      </c>
      <c r="G295" s="37">
        <v>1</v>
      </c>
      <c r="H295" s="23">
        <v>1</v>
      </c>
      <c r="I295" s="24">
        <f t="shared" si="82"/>
        <v>0.86237699999999995</v>
      </c>
      <c r="J295" s="37">
        <f t="shared" si="80"/>
        <v>1.006</v>
      </c>
      <c r="K295" s="25">
        <f t="shared" si="83"/>
        <v>32829.81</v>
      </c>
      <c r="L295" s="53"/>
    </row>
    <row r="296" spans="1:12" ht="31.5">
      <c r="A296" s="5">
        <v>289</v>
      </c>
      <c r="B296" s="46" t="s">
        <v>302</v>
      </c>
      <c r="C296" s="47" t="s">
        <v>286</v>
      </c>
      <c r="D296" s="20">
        <f t="shared" si="78"/>
        <v>21259.51</v>
      </c>
      <c r="E296" s="25">
        <v>1.1299999999999999</v>
      </c>
      <c r="F296" s="21">
        <f t="shared" si="87"/>
        <v>0.86237699999999995</v>
      </c>
      <c r="G296" s="37">
        <f t="shared" ref="G296:G320" si="88">$G$7</f>
        <v>1.1000000000000001</v>
      </c>
      <c r="H296" s="23">
        <v>1</v>
      </c>
      <c r="I296" s="24">
        <f t="shared" si="82"/>
        <v>0.94861499999999999</v>
      </c>
      <c r="J296" s="37">
        <f t="shared" si="80"/>
        <v>1.006</v>
      </c>
      <c r="K296" s="25">
        <f t="shared" si="83"/>
        <v>22925.54</v>
      </c>
      <c r="L296" s="53"/>
    </row>
    <row r="297" spans="1:12" ht="31.5">
      <c r="A297" s="5">
        <v>290</v>
      </c>
      <c r="B297" s="46" t="s">
        <v>303</v>
      </c>
      <c r="C297" s="47" t="s">
        <v>286</v>
      </c>
      <c r="D297" s="20">
        <f t="shared" si="78"/>
        <v>21259.51</v>
      </c>
      <c r="E297" s="25">
        <v>1.19</v>
      </c>
      <c r="F297" s="21">
        <f t="shared" si="87"/>
        <v>0.86237699999999995</v>
      </c>
      <c r="G297" s="37">
        <f t="shared" si="88"/>
        <v>1.1000000000000001</v>
      </c>
      <c r="H297" s="23">
        <v>1</v>
      </c>
      <c r="I297" s="24">
        <f t="shared" si="82"/>
        <v>0.94861499999999999</v>
      </c>
      <c r="J297" s="37">
        <f t="shared" si="80"/>
        <v>1.006</v>
      </c>
      <c r="K297" s="25">
        <f t="shared" si="83"/>
        <v>24142.83</v>
      </c>
      <c r="L297" s="53"/>
    </row>
    <row r="298" spans="1:12" ht="31.5">
      <c r="A298" s="5">
        <v>291</v>
      </c>
      <c r="B298" s="46" t="s">
        <v>304</v>
      </c>
      <c r="C298" s="47" t="s">
        <v>286</v>
      </c>
      <c r="D298" s="20">
        <f t="shared" si="78"/>
        <v>21259.51</v>
      </c>
      <c r="E298" s="25">
        <v>2.13</v>
      </c>
      <c r="F298" s="21">
        <f t="shared" si="87"/>
        <v>0.86237699999999995</v>
      </c>
      <c r="G298" s="37">
        <f t="shared" si="88"/>
        <v>1.1000000000000001</v>
      </c>
      <c r="H298" s="23">
        <v>1</v>
      </c>
      <c r="I298" s="24">
        <f t="shared" si="82"/>
        <v>0.94861499999999999</v>
      </c>
      <c r="J298" s="37">
        <f t="shared" si="80"/>
        <v>1.006</v>
      </c>
      <c r="K298" s="25">
        <f t="shared" si="83"/>
        <v>43213.64</v>
      </c>
      <c r="L298" s="53"/>
    </row>
    <row r="299" spans="1:12" ht="31.5">
      <c r="A299" s="5">
        <v>292</v>
      </c>
      <c r="B299" s="33" t="s">
        <v>306</v>
      </c>
      <c r="C299" s="10" t="s">
        <v>305</v>
      </c>
      <c r="D299" s="20">
        <f t="shared" si="78"/>
        <v>21259.51</v>
      </c>
      <c r="E299" s="25">
        <v>1.17</v>
      </c>
      <c r="F299" s="21">
        <f t="shared" si="87"/>
        <v>0.86237699999999995</v>
      </c>
      <c r="G299" s="37">
        <f t="shared" si="88"/>
        <v>1.1000000000000001</v>
      </c>
      <c r="H299" s="23">
        <f>$H$7</f>
        <v>1</v>
      </c>
      <c r="I299" s="24">
        <f t="shared" si="82"/>
        <v>0.94861499999999999</v>
      </c>
      <c r="J299" s="37">
        <f t="shared" si="80"/>
        <v>1.006</v>
      </c>
      <c r="K299" s="25">
        <f t="shared" si="83"/>
        <v>23737.07</v>
      </c>
      <c r="L299" s="53"/>
    </row>
    <row r="300" spans="1:12" ht="31.5">
      <c r="A300" s="5">
        <v>293</v>
      </c>
      <c r="B300" s="46" t="s">
        <v>307</v>
      </c>
      <c r="C300" s="47" t="s">
        <v>305</v>
      </c>
      <c r="D300" s="20">
        <f t="shared" si="78"/>
        <v>21259.51</v>
      </c>
      <c r="E300" s="25">
        <v>2.91</v>
      </c>
      <c r="F300" s="21">
        <f t="shared" si="87"/>
        <v>0.86237699999999995</v>
      </c>
      <c r="G300" s="37">
        <f t="shared" si="88"/>
        <v>1.1000000000000001</v>
      </c>
      <c r="H300" s="23">
        <v>1</v>
      </c>
      <c r="I300" s="24">
        <f t="shared" si="82"/>
        <v>0.94861499999999999</v>
      </c>
      <c r="J300" s="37">
        <f t="shared" si="80"/>
        <v>1.006</v>
      </c>
      <c r="K300" s="25">
        <f t="shared" si="83"/>
        <v>59038.35</v>
      </c>
      <c r="L300" s="53"/>
    </row>
    <row r="301" spans="1:12" ht="31.5">
      <c r="A301" s="5">
        <v>294</v>
      </c>
      <c r="B301" s="46" t="s">
        <v>308</v>
      </c>
      <c r="C301" s="47" t="s">
        <v>305</v>
      </c>
      <c r="D301" s="20">
        <f t="shared" si="78"/>
        <v>21259.51</v>
      </c>
      <c r="E301" s="25">
        <v>1.21</v>
      </c>
      <c r="F301" s="21">
        <f t="shared" si="87"/>
        <v>0.86237699999999995</v>
      </c>
      <c r="G301" s="37">
        <f t="shared" si="88"/>
        <v>1.1000000000000001</v>
      </c>
      <c r="H301" s="23">
        <v>1</v>
      </c>
      <c r="I301" s="24">
        <f t="shared" si="82"/>
        <v>0.94861499999999999</v>
      </c>
      <c r="J301" s="37">
        <f t="shared" si="80"/>
        <v>1.006</v>
      </c>
      <c r="K301" s="25">
        <f t="shared" si="83"/>
        <v>24548.59</v>
      </c>
      <c r="L301" s="53"/>
    </row>
    <row r="302" spans="1:12" ht="31.5">
      <c r="A302" s="5">
        <v>295</v>
      </c>
      <c r="B302" s="46" t="s">
        <v>309</v>
      </c>
      <c r="C302" s="47" t="s">
        <v>305</v>
      </c>
      <c r="D302" s="20">
        <f t="shared" si="78"/>
        <v>21259.51</v>
      </c>
      <c r="E302" s="25">
        <v>2.0299999999999998</v>
      </c>
      <c r="F302" s="21">
        <f t="shared" si="87"/>
        <v>0.86237699999999995</v>
      </c>
      <c r="G302" s="37">
        <f t="shared" si="88"/>
        <v>1.1000000000000001</v>
      </c>
      <c r="H302" s="23">
        <v>1</v>
      </c>
      <c r="I302" s="24">
        <f t="shared" si="82"/>
        <v>0.94861499999999999</v>
      </c>
      <c r="J302" s="37">
        <f t="shared" si="80"/>
        <v>1.006</v>
      </c>
      <c r="K302" s="25">
        <f t="shared" si="83"/>
        <v>41184.83</v>
      </c>
      <c r="L302" s="53"/>
    </row>
    <row r="303" spans="1:12" ht="31.5">
      <c r="A303" s="5">
        <v>296</v>
      </c>
      <c r="B303" s="46" t="s">
        <v>310</v>
      </c>
      <c r="C303" s="47" t="s">
        <v>305</v>
      </c>
      <c r="D303" s="20">
        <f t="shared" si="78"/>
        <v>21259.51</v>
      </c>
      <c r="E303" s="25">
        <v>3.54</v>
      </c>
      <c r="F303" s="21">
        <f t="shared" si="87"/>
        <v>0.86237699999999995</v>
      </c>
      <c r="G303" s="37">
        <f t="shared" si="88"/>
        <v>1.1000000000000001</v>
      </c>
      <c r="H303" s="23">
        <v>1</v>
      </c>
      <c r="I303" s="24">
        <f t="shared" ref="I303:I349" si="89">ROUND(F303*G303*H303,6)</f>
        <v>0.94861499999999999</v>
      </c>
      <c r="J303" s="37">
        <f t="shared" si="80"/>
        <v>1.006</v>
      </c>
      <c r="K303" s="25">
        <f t="shared" ref="K303:K349" si="90">ROUND(D303*E303*I303*J303,2)</f>
        <v>71819.850000000006</v>
      </c>
      <c r="L303" s="53"/>
    </row>
    <row r="304" spans="1:12" ht="31.5">
      <c r="A304" s="5">
        <v>297</v>
      </c>
      <c r="B304" s="46" t="s">
        <v>311</v>
      </c>
      <c r="C304" s="47" t="s">
        <v>305</v>
      </c>
      <c r="D304" s="20">
        <f t="shared" si="78"/>
        <v>21259.51</v>
      </c>
      <c r="E304" s="25">
        <v>5.2</v>
      </c>
      <c r="F304" s="21">
        <f t="shared" si="87"/>
        <v>0.86237699999999995</v>
      </c>
      <c r="G304" s="37">
        <f t="shared" si="88"/>
        <v>1.1000000000000001</v>
      </c>
      <c r="H304" s="23">
        <v>1</v>
      </c>
      <c r="I304" s="24">
        <f t="shared" si="89"/>
        <v>0.94861499999999999</v>
      </c>
      <c r="J304" s="37">
        <f t="shared" si="80"/>
        <v>1.006</v>
      </c>
      <c r="K304" s="25">
        <f t="shared" si="90"/>
        <v>105498.08</v>
      </c>
      <c r="L304" s="53"/>
    </row>
    <row r="305" spans="1:12" ht="31.5">
      <c r="A305" s="5">
        <v>298</v>
      </c>
      <c r="B305" s="46" t="s">
        <v>312</v>
      </c>
      <c r="C305" s="47" t="s">
        <v>305</v>
      </c>
      <c r="D305" s="20">
        <f t="shared" si="78"/>
        <v>21259.51</v>
      </c>
      <c r="E305" s="25">
        <v>11.11</v>
      </c>
      <c r="F305" s="21">
        <f t="shared" si="87"/>
        <v>0.86237699999999995</v>
      </c>
      <c r="G305" s="37">
        <f t="shared" si="88"/>
        <v>1.1000000000000001</v>
      </c>
      <c r="H305" s="23">
        <v>1</v>
      </c>
      <c r="I305" s="24">
        <f t="shared" si="89"/>
        <v>0.94861499999999999</v>
      </c>
      <c r="J305" s="37">
        <f t="shared" si="80"/>
        <v>1.006</v>
      </c>
      <c r="K305" s="25">
        <f t="shared" si="90"/>
        <v>225400.71</v>
      </c>
      <c r="L305" s="53"/>
    </row>
    <row r="306" spans="1:12" ht="31.5">
      <c r="A306" s="5">
        <v>299</v>
      </c>
      <c r="B306" s="33" t="s">
        <v>369</v>
      </c>
      <c r="C306" s="10" t="s">
        <v>305</v>
      </c>
      <c r="D306" s="20">
        <f t="shared" si="78"/>
        <v>21259.51</v>
      </c>
      <c r="E306" s="25">
        <v>14.07</v>
      </c>
      <c r="F306" s="21">
        <f t="shared" si="87"/>
        <v>0.86237699999999995</v>
      </c>
      <c r="G306" s="37">
        <f t="shared" si="88"/>
        <v>1.1000000000000001</v>
      </c>
      <c r="H306" s="23">
        <f t="shared" ref="H306:H307" si="91">$H$7</f>
        <v>1</v>
      </c>
      <c r="I306" s="24">
        <f t="shared" si="89"/>
        <v>0.94861499999999999</v>
      </c>
      <c r="J306" s="37">
        <f t="shared" si="80"/>
        <v>1.006</v>
      </c>
      <c r="K306" s="25">
        <f t="shared" si="90"/>
        <v>285453.46000000002</v>
      </c>
      <c r="L306" s="53"/>
    </row>
    <row r="307" spans="1:12" ht="31.5">
      <c r="A307" s="5">
        <v>300</v>
      </c>
      <c r="B307" s="46" t="s">
        <v>314</v>
      </c>
      <c r="C307" s="47" t="s">
        <v>313</v>
      </c>
      <c r="D307" s="20">
        <f t="shared" si="78"/>
        <v>21259.51</v>
      </c>
      <c r="E307" s="25">
        <v>0.89</v>
      </c>
      <c r="F307" s="21">
        <f t="shared" si="87"/>
        <v>0.86237699999999995</v>
      </c>
      <c r="G307" s="37">
        <f t="shared" si="88"/>
        <v>1.1000000000000001</v>
      </c>
      <c r="H307" s="23">
        <f t="shared" si="91"/>
        <v>1</v>
      </c>
      <c r="I307" s="24">
        <f t="shared" si="89"/>
        <v>0.94861499999999999</v>
      </c>
      <c r="J307" s="37">
        <f t="shared" si="80"/>
        <v>1.006</v>
      </c>
      <c r="K307" s="25">
        <f t="shared" si="90"/>
        <v>18056.400000000001</v>
      </c>
      <c r="L307" s="53"/>
    </row>
    <row r="308" spans="1:12" ht="31.5">
      <c r="A308" s="5">
        <v>301</v>
      </c>
      <c r="B308" s="46" t="s">
        <v>315</v>
      </c>
      <c r="C308" s="47" t="s">
        <v>313</v>
      </c>
      <c r="D308" s="20">
        <f t="shared" si="78"/>
        <v>21259.51</v>
      </c>
      <c r="E308" s="25">
        <v>0.74</v>
      </c>
      <c r="F308" s="21">
        <f t="shared" si="87"/>
        <v>0.86237699999999995</v>
      </c>
      <c r="G308" s="37">
        <f t="shared" si="88"/>
        <v>1.1000000000000001</v>
      </c>
      <c r="H308" s="23">
        <v>1</v>
      </c>
      <c r="I308" s="24">
        <f t="shared" si="89"/>
        <v>0.94861499999999999</v>
      </c>
      <c r="J308" s="37">
        <f t="shared" si="80"/>
        <v>1.006</v>
      </c>
      <c r="K308" s="25">
        <f t="shared" si="90"/>
        <v>15013.19</v>
      </c>
      <c r="L308" s="53"/>
    </row>
    <row r="309" spans="1:12" ht="31.5">
      <c r="A309" s="5">
        <v>302</v>
      </c>
      <c r="B309" s="46" t="s">
        <v>316</v>
      </c>
      <c r="C309" s="47" t="s">
        <v>313</v>
      </c>
      <c r="D309" s="20">
        <f t="shared" si="78"/>
        <v>21259.51</v>
      </c>
      <c r="E309" s="25">
        <v>1.27</v>
      </c>
      <c r="F309" s="21">
        <f t="shared" si="87"/>
        <v>0.86237699999999995</v>
      </c>
      <c r="G309" s="37">
        <f t="shared" si="88"/>
        <v>1.1000000000000001</v>
      </c>
      <c r="H309" s="23">
        <v>1</v>
      </c>
      <c r="I309" s="24">
        <f t="shared" si="89"/>
        <v>0.94861499999999999</v>
      </c>
      <c r="J309" s="37">
        <f t="shared" si="80"/>
        <v>1.006</v>
      </c>
      <c r="K309" s="25">
        <f t="shared" si="90"/>
        <v>25765.88</v>
      </c>
      <c r="L309" s="53"/>
    </row>
    <row r="310" spans="1:12" ht="31.5">
      <c r="A310" s="5">
        <v>303</v>
      </c>
      <c r="B310" s="33" t="s">
        <v>317</v>
      </c>
      <c r="C310" s="10" t="s">
        <v>313</v>
      </c>
      <c r="D310" s="20">
        <f t="shared" si="78"/>
        <v>21259.51</v>
      </c>
      <c r="E310" s="25">
        <v>1.63</v>
      </c>
      <c r="F310" s="21">
        <f t="shared" si="87"/>
        <v>0.86237699999999995</v>
      </c>
      <c r="G310" s="37">
        <f t="shared" si="88"/>
        <v>1.1000000000000001</v>
      </c>
      <c r="H310" s="23">
        <f t="shared" ref="H310:H312" si="92">$H$7</f>
        <v>1</v>
      </c>
      <c r="I310" s="24">
        <f t="shared" si="89"/>
        <v>0.94861499999999999</v>
      </c>
      <c r="J310" s="37">
        <f t="shared" si="80"/>
        <v>1.006</v>
      </c>
      <c r="K310" s="25">
        <f t="shared" si="90"/>
        <v>33069.589999999997</v>
      </c>
      <c r="L310" s="53"/>
    </row>
    <row r="311" spans="1:12" ht="31.5">
      <c r="A311" s="5">
        <v>304</v>
      </c>
      <c r="B311" s="33" t="s">
        <v>318</v>
      </c>
      <c r="C311" s="10" t="s">
        <v>313</v>
      </c>
      <c r="D311" s="20">
        <f t="shared" si="78"/>
        <v>21259.51</v>
      </c>
      <c r="E311" s="25">
        <v>1.9</v>
      </c>
      <c r="F311" s="21">
        <f t="shared" si="87"/>
        <v>0.86237699999999995</v>
      </c>
      <c r="G311" s="37">
        <f t="shared" si="88"/>
        <v>1.1000000000000001</v>
      </c>
      <c r="H311" s="23">
        <f t="shared" si="92"/>
        <v>1</v>
      </c>
      <c r="I311" s="24">
        <f t="shared" si="89"/>
        <v>0.94861499999999999</v>
      </c>
      <c r="J311" s="37">
        <f t="shared" si="80"/>
        <v>1.006</v>
      </c>
      <c r="K311" s="25">
        <f t="shared" si="90"/>
        <v>38547.379999999997</v>
      </c>
      <c r="L311" s="53"/>
    </row>
    <row r="312" spans="1:12" ht="15.75">
      <c r="A312" s="5">
        <v>305</v>
      </c>
      <c r="B312" s="46" t="s">
        <v>320</v>
      </c>
      <c r="C312" s="47" t="s">
        <v>319</v>
      </c>
      <c r="D312" s="20">
        <f t="shared" si="78"/>
        <v>21259.51</v>
      </c>
      <c r="E312" s="25">
        <v>1.02</v>
      </c>
      <c r="F312" s="21">
        <f t="shared" si="87"/>
        <v>0.86237699999999995</v>
      </c>
      <c r="G312" s="37">
        <f t="shared" si="88"/>
        <v>1.1000000000000001</v>
      </c>
      <c r="H312" s="23">
        <f t="shared" si="92"/>
        <v>1</v>
      </c>
      <c r="I312" s="24">
        <f t="shared" si="89"/>
        <v>0.94861499999999999</v>
      </c>
      <c r="J312" s="37">
        <f t="shared" si="80"/>
        <v>1.006</v>
      </c>
      <c r="K312" s="25">
        <f t="shared" si="90"/>
        <v>20693.849999999999</v>
      </c>
      <c r="L312" s="53"/>
    </row>
    <row r="313" spans="1:12" ht="15.75">
      <c r="A313" s="5">
        <v>306</v>
      </c>
      <c r="B313" s="46" t="s">
        <v>321</v>
      </c>
      <c r="C313" s="47" t="s">
        <v>319</v>
      </c>
      <c r="D313" s="20">
        <f t="shared" si="78"/>
        <v>21259.51</v>
      </c>
      <c r="E313" s="25">
        <v>1.49</v>
      </c>
      <c r="F313" s="21">
        <v>1.4</v>
      </c>
      <c r="G313" s="37">
        <f t="shared" si="88"/>
        <v>1.1000000000000001</v>
      </c>
      <c r="H313" s="23">
        <v>1</v>
      </c>
      <c r="I313" s="24">
        <f t="shared" si="89"/>
        <v>1.54</v>
      </c>
      <c r="J313" s="37">
        <f t="shared" si="80"/>
        <v>1.006</v>
      </c>
      <c r="K313" s="25">
        <f t="shared" si="90"/>
        <v>49074.76</v>
      </c>
      <c r="L313" s="53"/>
    </row>
    <row r="314" spans="1:12" ht="15.75">
      <c r="A314" s="5">
        <v>307</v>
      </c>
      <c r="B314" s="33" t="s">
        <v>322</v>
      </c>
      <c r="C314" s="10" t="s">
        <v>319</v>
      </c>
      <c r="D314" s="20">
        <f t="shared" si="78"/>
        <v>21259.51</v>
      </c>
      <c r="E314" s="25">
        <v>2.14</v>
      </c>
      <c r="F314" s="21">
        <f t="shared" ref="F314:F331" si="93">$F$7</f>
        <v>0.86237699999999995</v>
      </c>
      <c r="G314" s="37">
        <f t="shared" si="88"/>
        <v>1.1000000000000001</v>
      </c>
      <c r="H314" s="23">
        <f t="shared" ref="H314:H318" si="94">$H$7</f>
        <v>1</v>
      </c>
      <c r="I314" s="24">
        <f t="shared" si="89"/>
        <v>0.94861499999999999</v>
      </c>
      <c r="J314" s="37">
        <f t="shared" si="80"/>
        <v>1.006</v>
      </c>
      <c r="K314" s="25">
        <f t="shared" si="90"/>
        <v>43416.52</v>
      </c>
      <c r="L314" s="53"/>
    </row>
    <row r="315" spans="1:12" ht="15.75">
      <c r="A315" s="5">
        <v>308</v>
      </c>
      <c r="B315" s="33" t="s">
        <v>323</v>
      </c>
      <c r="C315" s="10" t="s">
        <v>319</v>
      </c>
      <c r="D315" s="20">
        <f t="shared" si="78"/>
        <v>21259.51</v>
      </c>
      <c r="E315" s="25">
        <v>1.25</v>
      </c>
      <c r="F315" s="21">
        <f t="shared" si="93"/>
        <v>0.86237699999999995</v>
      </c>
      <c r="G315" s="37">
        <f t="shared" si="88"/>
        <v>1.1000000000000001</v>
      </c>
      <c r="H315" s="23">
        <f t="shared" si="94"/>
        <v>1</v>
      </c>
      <c r="I315" s="24">
        <f t="shared" si="89"/>
        <v>0.94861499999999999</v>
      </c>
      <c r="J315" s="37">
        <f t="shared" si="80"/>
        <v>1.006</v>
      </c>
      <c r="K315" s="25">
        <f t="shared" si="90"/>
        <v>25360.12</v>
      </c>
      <c r="L315" s="53"/>
    </row>
    <row r="316" spans="1:12" ht="15.75">
      <c r="A316" s="5">
        <v>309</v>
      </c>
      <c r="B316" s="33" t="s">
        <v>324</v>
      </c>
      <c r="C316" s="10" t="s">
        <v>319</v>
      </c>
      <c r="D316" s="20">
        <f t="shared" si="78"/>
        <v>21259.51</v>
      </c>
      <c r="E316" s="25">
        <v>2.76</v>
      </c>
      <c r="F316" s="21">
        <f t="shared" si="93"/>
        <v>0.86237699999999995</v>
      </c>
      <c r="G316" s="37">
        <f t="shared" si="88"/>
        <v>1.1000000000000001</v>
      </c>
      <c r="H316" s="23">
        <f t="shared" si="94"/>
        <v>1</v>
      </c>
      <c r="I316" s="24">
        <f t="shared" si="89"/>
        <v>0.94861499999999999</v>
      </c>
      <c r="J316" s="37">
        <f t="shared" si="80"/>
        <v>1.006</v>
      </c>
      <c r="K316" s="25">
        <f t="shared" si="90"/>
        <v>55995.14</v>
      </c>
      <c r="L316" s="53"/>
    </row>
    <row r="317" spans="1:12" ht="31.5">
      <c r="A317" s="5">
        <v>310</v>
      </c>
      <c r="B317" s="33" t="s">
        <v>325</v>
      </c>
      <c r="C317" s="10" t="s">
        <v>319</v>
      </c>
      <c r="D317" s="20">
        <f t="shared" si="78"/>
        <v>21259.51</v>
      </c>
      <c r="E317" s="25">
        <v>0.76</v>
      </c>
      <c r="F317" s="21">
        <f t="shared" si="93"/>
        <v>0.86237699999999995</v>
      </c>
      <c r="G317" s="37">
        <f t="shared" si="88"/>
        <v>1.1000000000000001</v>
      </c>
      <c r="H317" s="23">
        <f t="shared" si="94"/>
        <v>1</v>
      </c>
      <c r="I317" s="24">
        <f t="shared" si="89"/>
        <v>0.94861499999999999</v>
      </c>
      <c r="J317" s="37">
        <f t="shared" si="80"/>
        <v>1.006</v>
      </c>
      <c r="K317" s="25">
        <f t="shared" si="90"/>
        <v>15418.95</v>
      </c>
      <c r="L317" s="53"/>
    </row>
    <row r="318" spans="1:12" ht="15.75">
      <c r="A318" s="5">
        <v>311</v>
      </c>
      <c r="B318" s="33" t="s">
        <v>326</v>
      </c>
      <c r="C318" s="10" t="s">
        <v>319</v>
      </c>
      <c r="D318" s="20">
        <f t="shared" si="78"/>
        <v>21259.51</v>
      </c>
      <c r="E318" s="25">
        <v>1.06</v>
      </c>
      <c r="F318" s="21">
        <f t="shared" si="93"/>
        <v>0.86237699999999995</v>
      </c>
      <c r="G318" s="37">
        <f t="shared" si="88"/>
        <v>1.1000000000000001</v>
      </c>
      <c r="H318" s="23">
        <f t="shared" si="94"/>
        <v>1</v>
      </c>
      <c r="I318" s="24">
        <f t="shared" si="89"/>
        <v>0.94861499999999999</v>
      </c>
      <c r="J318" s="37">
        <f t="shared" si="80"/>
        <v>1.006</v>
      </c>
      <c r="K318" s="25">
        <f t="shared" si="90"/>
        <v>21505.38</v>
      </c>
      <c r="L318" s="53"/>
    </row>
    <row r="319" spans="1:12" ht="15.75">
      <c r="A319" s="5">
        <v>312</v>
      </c>
      <c r="B319" s="46" t="s">
        <v>327</v>
      </c>
      <c r="C319" s="47" t="s">
        <v>319</v>
      </c>
      <c r="D319" s="20">
        <f t="shared" si="78"/>
        <v>21259.51</v>
      </c>
      <c r="E319" s="25">
        <v>1.1599999999999999</v>
      </c>
      <c r="F319" s="21">
        <f t="shared" si="93"/>
        <v>0.86237699999999995</v>
      </c>
      <c r="G319" s="37">
        <f t="shared" si="88"/>
        <v>1.1000000000000001</v>
      </c>
      <c r="H319" s="23">
        <v>1</v>
      </c>
      <c r="I319" s="24">
        <f t="shared" si="89"/>
        <v>0.94861499999999999</v>
      </c>
      <c r="J319" s="37">
        <f t="shared" si="80"/>
        <v>1.006</v>
      </c>
      <c r="K319" s="25">
        <f t="shared" si="90"/>
        <v>23534.19</v>
      </c>
      <c r="L319" s="53"/>
    </row>
    <row r="320" spans="1:12" ht="15.75">
      <c r="A320" s="5">
        <v>313</v>
      </c>
      <c r="B320" s="33" t="s">
        <v>328</v>
      </c>
      <c r="C320" s="10" t="s">
        <v>319</v>
      </c>
      <c r="D320" s="20">
        <f t="shared" si="78"/>
        <v>21259.51</v>
      </c>
      <c r="E320" s="25">
        <v>3.32</v>
      </c>
      <c r="F320" s="21">
        <f t="shared" si="93"/>
        <v>0.86237699999999995</v>
      </c>
      <c r="G320" s="37">
        <f t="shared" si="88"/>
        <v>1.1000000000000001</v>
      </c>
      <c r="H320" s="23">
        <f t="shared" ref="H320:H321" si="95">$H$7</f>
        <v>1</v>
      </c>
      <c r="I320" s="24">
        <f t="shared" si="89"/>
        <v>0.94861499999999999</v>
      </c>
      <c r="J320" s="37">
        <f t="shared" si="80"/>
        <v>1.006</v>
      </c>
      <c r="K320" s="25">
        <f t="shared" si="90"/>
        <v>67356.47</v>
      </c>
      <c r="L320" s="53"/>
    </row>
    <row r="321" spans="1:12" ht="15.75">
      <c r="A321" s="5">
        <v>314</v>
      </c>
      <c r="B321" s="33" t="s">
        <v>330</v>
      </c>
      <c r="C321" s="10" t="s">
        <v>329</v>
      </c>
      <c r="D321" s="20">
        <f t="shared" si="78"/>
        <v>21259.51</v>
      </c>
      <c r="E321" s="25">
        <v>4.32</v>
      </c>
      <c r="F321" s="21">
        <f t="shared" si="93"/>
        <v>0.86237699999999995</v>
      </c>
      <c r="G321" s="37">
        <v>1</v>
      </c>
      <c r="H321" s="23">
        <f t="shared" si="95"/>
        <v>1</v>
      </c>
      <c r="I321" s="24">
        <f t="shared" si="89"/>
        <v>0.86237699999999995</v>
      </c>
      <c r="J321" s="37">
        <f t="shared" si="80"/>
        <v>1.006</v>
      </c>
      <c r="K321" s="25">
        <f t="shared" si="90"/>
        <v>79676.850000000006</v>
      </c>
      <c r="L321" s="53"/>
    </row>
    <row r="322" spans="1:12" ht="15.75">
      <c r="A322" s="5">
        <v>315</v>
      </c>
      <c r="B322" s="46" t="s">
        <v>331</v>
      </c>
      <c r="C322" s="47" t="s">
        <v>329</v>
      </c>
      <c r="D322" s="20">
        <f t="shared" si="78"/>
        <v>21259.51</v>
      </c>
      <c r="E322" s="25">
        <v>3.5</v>
      </c>
      <c r="F322" s="21">
        <f t="shared" si="93"/>
        <v>0.86237699999999995</v>
      </c>
      <c r="G322" s="37">
        <f>$G$7</f>
        <v>1.1000000000000001</v>
      </c>
      <c r="H322" s="23">
        <v>1</v>
      </c>
      <c r="I322" s="24">
        <f t="shared" si="89"/>
        <v>0.94861499999999999</v>
      </c>
      <c r="J322" s="37">
        <f t="shared" si="80"/>
        <v>1.006</v>
      </c>
      <c r="K322" s="25">
        <f t="shared" si="90"/>
        <v>71008.320000000007</v>
      </c>
      <c r="L322" s="53"/>
    </row>
    <row r="323" spans="1:12" ht="31.5">
      <c r="A323" s="5">
        <v>316</v>
      </c>
      <c r="B323" s="33" t="s">
        <v>332</v>
      </c>
      <c r="C323" s="10" t="s">
        <v>329</v>
      </c>
      <c r="D323" s="20">
        <f t="shared" si="78"/>
        <v>21259.51</v>
      </c>
      <c r="E323" s="25">
        <v>5.35</v>
      </c>
      <c r="F323" s="21">
        <f t="shared" si="93"/>
        <v>0.86237699999999995</v>
      </c>
      <c r="G323" s="37">
        <v>1</v>
      </c>
      <c r="H323" s="23">
        <f t="shared" ref="H323:H349" si="96">$H$7</f>
        <v>1</v>
      </c>
      <c r="I323" s="24">
        <f t="shared" si="89"/>
        <v>0.86237699999999995</v>
      </c>
      <c r="J323" s="37">
        <f t="shared" si="80"/>
        <v>1.006</v>
      </c>
      <c r="K323" s="25">
        <f t="shared" si="90"/>
        <v>98673.87</v>
      </c>
      <c r="L323" s="53"/>
    </row>
    <row r="324" spans="1:12" ht="31.5">
      <c r="A324" s="5">
        <v>317</v>
      </c>
      <c r="B324" s="33" t="s">
        <v>333</v>
      </c>
      <c r="C324" s="10" t="s">
        <v>329</v>
      </c>
      <c r="D324" s="20">
        <f t="shared" si="78"/>
        <v>21259.51</v>
      </c>
      <c r="E324" s="25">
        <v>0.32</v>
      </c>
      <c r="F324" s="21">
        <f t="shared" si="93"/>
        <v>0.86237699999999995</v>
      </c>
      <c r="G324" s="37">
        <f t="shared" ref="G324:G326" si="97">$G$7</f>
        <v>1.1000000000000001</v>
      </c>
      <c r="H324" s="23">
        <f t="shared" si="96"/>
        <v>1</v>
      </c>
      <c r="I324" s="24">
        <f t="shared" si="89"/>
        <v>0.94861499999999999</v>
      </c>
      <c r="J324" s="37">
        <f t="shared" si="80"/>
        <v>1.006</v>
      </c>
      <c r="K324" s="25">
        <f t="shared" si="90"/>
        <v>6492.19</v>
      </c>
      <c r="L324" s="53"/>
    </row>
    <row r="325" spans="1:12" ht="31.5">
      <c r="A325" s="5">
        <v>318</v>
      </c>
      <c r="B325" s="33" t="s">
        <v>334</v>
      </c>
      <c r="C325" s="10" t="s">
        <v>329</v>
      </c>
      <c r="D325" s="20">
        <f t="shared" si="78"/>
        <v>21259.51</v>
      </c>
      <c r="E325" s="25">
        <v>0.46</v>
      </c>
      <c r="F325" s="21">
        <f t="shared" si="93"/>
        <v>0.86237699999999995</v>
      </c>
      <c r="G325" s="37">
        <f t="shared" si="97"/>
        <v>1.1000000000000001</v>
      </c>
      <c r="H325" s="23">
        <f t="shared" si="96"/>
        <v>1</v>
      </c>
      <c r="I325" s="24">
        <f t="shared" si="89"/>
        <v>0.94861499999999999</v>
      </c>
      <c r="J325" s="37">
        <f t="shared" si="80"/>
        <v>1.006</v>
      </c>
      <c r="K325" s="25">
        <f t="shared" si="90"/>
        <v>9332.52</v>
      </c>
      <c r="L325" s="53"/>
    </row>
    <row r="326" spans="1:12" ht="15.75">
      <c r="A326" s="5">
        <v>319</v>
      </c>
      <c r="B326" s="33" t="s">
        <v>335</v>
      </c>
      <c r="C326" s="10" t="s">
        <v>329</v>
      </c>
      <c r="D326" s="20">
        <f t="shared" si="78"/>
        <v>21259.51</v>
      </c>
      <c r="E326" s="25">
        <v>8.4</v>
      </c>
      <c r="F326" s="21">
        <f t="shared" si="93"/>
        <v>0.86237699999999995</v>
      </c>
      <c r="G326" s="37">
        <f t="shared" si="97"/>
        <v>1.1000000000000001</v>
      </c>
      <c r="H326" s="23">
        <f t="shared" si="96"/>
        <v>1</v>
      </c>
      <c r="I326" s="24">
        <f t="shared" si="89"/>
        <v>0.94861499999999999</v>
      </c>
      <c r="J326" s="37">
        <f t="shared" si="80"/>
        <v>1.006</v>
      </c>
      <c r="K326" s="25">
        <f t="shared" si="90"/>
        <v>170419.98</v>
      </c>
      <c r="L326" s="53"/>
    </row>
    <row r="327" spans="1:12" ht="15.75">
      <c r="A327" s="5">
        <v>320</v>
      </c>
      <c r="B327" s="33" t="s">
        <v>336</v>
      </c>
      <c r="C327" s="10" t="s">
        <v>329</v>
      </c>
      <c r="D327" s="20">
        <f t="shared" si="78"/>
        <v>21259.51</v>
      </c>
      <c r="E327" s="25">
        <v>2.3199999999999998</v>
      </c>
      <c r="F327" s="21">
        <f t="shared" si="93"/>
        <v>0.86237699999999995</v>
      </c>
      <c r="G327" s="37">
        <v>1</v>
      </c>
      <c r="H327" s="23">
        <f t="shared" si="96"/>
        <v>1</v>
      </c>
      <c r="I327" s="24">
        <f t="shared" si="89"/>
        <v>0.86237699999999995</v>
      </c>
      <c r="J327" s="37">
        <f t="shared" si="80"/>
        <v>1.006</v>
      </c>
      <c r="K327" s="25">
        <f t="shared" si="90"/>
        <v>42789.42</v>
      </c>
      <c r="L327" s="53"/>
    </row>
    <row r="328" spans="1:12" ht="47.25">
      <c r="A328" s="5">
        <v>321</v>
      </c>
      <c r="B328" s="33" t="s">
        <v>370</v>
      </c>
      <c r="C328" s="10" t="s">
        <v>329</v>
      </c>
      <c r="D328" s="20">
        <f t="shared" ref="D328:D342" si="98">$D$7</f>
        <v>21259.51</v>
      </c>
      <c r="E328" s="25">
        <v>18.149999999999999</v>
      </c>
      <c r="F328" s="21">
        <f t="shared" si="93"/>
        <v>0.86237699999999995</v>
      </c>
      <c r="G328" s="37">
        <f t="shared" ref="G328:G349" si="99">$G$7</f>
        <v>1.1000000000000001</v>
      </c>
      <c r="H328" s="23">
        <f t="shared" si="96"/>
        <v>1</v>
      </c>
      <c r="I328" s="24">
        <f>ROUND(F328*G328*H328,6)</f>
        <v>0.94861499999999999</v>
      </c>
      <c r="J328" s="37">
        <f t="shared" ref="J328:J342" si="100">$J$7</f>
        <v>1.006</v>
      </c>
      <c r="K328" s="25">
        <f t="shared" si="90"/>
        <v>368228.88</v>
      </c>
      <c r="L328" s="53"/>
    </row>
    <row r="329" spans="1:12" ht="15.75">
      <c r="A329" s="5">
        <v>322</v>
      </c>
      <c r="B329" s="33" t="s">
        <v>371</v>
      </c>
      <c r="C329" s="10" t="s">
        <v>329</v>
      </c>
      <c r="D329" s="20">
        <f t="shared" si="98"/>
        <v>21259.51</v>
      </c>
      <c r="E329" s="25">
        <v>2.0499999999999998</v>
      </c>
      <c r="F329" s="21">
        <f t="shared" si="93"/>
        <v>0.86237699999999995</v>
      </c>
      <c r="G329" s="37">
        <f t="shared" si="99"/>
        <v>1.1000000000000001</v>
      </c>
      <c r="H329" s="23">
        <f t="shared" si="96"/>
        <v>1</v>
      </c>
      <c r="I329" s="24">
        <f t="shared" si="89"/>
        <v>0.94861499999999999</v>
      </c>
      <c r="J329" s="37">
        <f t="shared" si="100"/>
        <v>1.006</v>
      </c>
      <c r="K329" s="25">
        <f t="shared" si="90"/>
        <v>41590.589999999997</v>
      </c>
      <c r="L329" s="53"/>
    </row>
    <row r="330" spans="1:12" ht="15.75">
      <c r="A330" s="5">
        <v>323</v>
      </c>
      <c r="B330" s="33" t="s">
        <v>372</v>
      </c>
      <c r="C330" s="10" t="s">
        <v>329</v>
      </c>
      <c r="D330" s="20">
        <f t="shared" si="98"/>
        <v>21259.51</v>
      </c>
      <c r="E330" s="25">
        <v>7.81</v>
      </c>
      <c r="F330" s="21">
        <f t="shared" si="93"/>
        <v>0.86237699999999995</v>
      </c>
      <c r="G330" s="37">
        <f t="shared" si="99"/>
        <v>1.1000000000000001</v>
      </c>
      <c r="H330" s="23">
        <f t="shared" si="96"/>
        <v>1</v>
      </c>
      <c r="I330" s="24">
        <f t="shared" si="89"/>
        <v>0.94861499999999999</v>
      </c>
      <c r="J330" s="37">
        <f t="shared" si="100"/>
        <v>1.006</v>
      </c>
      <c r="K330" s="25">
        <f t="shared" si="90"/>
        <v>158450</v>
      </c>
      <c r="L330" s="53"/>
    </row>
    <row r="331" spans="1:12" ht="15.75">
      <c r="A331" s="5">
        <v>324</v>
      </c>
      <c r="B331" s="33" t="s">
        <v>373</v>
      </c>
      <c r="C331" s="10" t="s">
        <v>329</v>
      </c>
      <c r="D331" s="20">
        <f t="shared" si="98"/>
        <v>21259.51</v>
      </c>
      <c r="E331" s="25">
        <v>15.57</v>
      </c>
      <c r="F331" s="21">
        <f t="shared" si="93"/>
        <v>0.86237699999999995</v>
      </c>
      <c r="G331" s="37">
        <f t="shared" si="99"/>
        <v>1.1000000000000001</v>
      </c>
      <c r="H331" s="23">
        <f t="shared" si="96"/>
        <v>1</v>
      </c>
      <c r="I331" s="24">
        <f t="shared" si="89"/>
        <v>0.94861499999999999</v>
      </c>
      <c r="J331" s="37">
        <f t="shared" si="100"/>
        <v>1.006</v>
      </c>
      <c r="K331" s="25">
        <f t="shared" si="90"/>
        <v>315885.59999999998</v>
      </c>
      <c r="L331" s="53"/>
    </row>
    <row r="332" spans="1:12" ht="31.5">
      <c r="A332" s="48">
        <v>325</v>
      </c>
      <c r="B332" s="46" t="s">
        <v>404</v>
      </c>
      <c r="C332" s="47" t="s">
        <v>337</v>
      </c>
      <c r="D332" s="20">
        <f t="shared" si="98"/>
        <v>21259.51</v>
      </c>
      <c r="E332" s="25">
        <v>1.31</v>
      </c>
      <c r="F332" s="21">
        <v>0.86799999999999999</v>
      </c>
      <c r="G332" s="37">
        <f t="shared" si="99"/>
        <v>1.1000000000000001</v>
      </c>
      <c r="H332" s="23">
        <f t="shared" si="96"/>
        <v>1</v>
      </c>
      <c r="I332" s="24">
        <f t="shared" si="89"/>
        <v>0.95479999999999998</v>
      </c>
      <c r="J332" s="37">
        <f t="shared" si="100"/>
        <v>1.006</v>
      </c>
      <c r="K332" s="25">
        <f t="shared" si="90"/>
        <v>26750.69</v>
      </c>
      <c r="L332" s="53"/>
    </row>
    <row r="333" spans="1:12" ht="31.5">
      <c r="A333" s="48">
        <v>326</v>
      </c>
      <c r="B333" s="46" t="s">
        <v>374</v>
      </c>
      <c r="C333" s="47" t="s">
        <v>337</v>
      </c>
      <c r="D333" s="20">
        <f t="shared" si="98"/>
        <v>21259.51</v>
      </c>
      <c r="E333" s="25">
        <v>1.82</v>
      </c>
      <c r="F333" s="21">
        <v>0.86799999999999999</v>
      </c>
      <c r="G333" s="37">
        <f t="shared" si="99"/>
        <v>1.1000000000000001</v>
      </c>
      <c r="H333" s="23">
        <f t="shared" si="96"/>
        <v>1</v>
      </c>
      <c r="I333" s="24">
        <f t="shared" si="89"/>
        <v>0.95479999999999998</v>
      </c>
      <c r="J333" s="37">
        <f t="shared" si="100"/>
        <v>1.006</v>
      </c>
      <c r="K333" s="25">
        <f t="shared" si="90"/>
        <v>37165.08</v>
      </c>
      <c r="L333" s="53"/>
    </row>
    <row r="334" spans="1:12" ht="31.5">
      <c r="A334" s="48">
        <v>327</v>
      </c>
      <c r="B334" s="46" t="s">
        <v>375</v>
      </c>
      <c r="C334" s="47" t="s">
        <v>337</v>
      </c>
      <c r="D334" s="20">
        <f t="shared" si="98"/>
        <v>21259.51</v>
      </c>
      <c r="E334" s="25">
        <v>3.12</v>
      </c>
      <c r="F334" s="21">
        <v>0.86799999999999999</v>
      </c>
      <c r="G334" s="37">
        <f t="shared" si="99"/>
        <v>1.1000000000000001</v>
      </c>
      <c r="H334" s="23">
        <f t="shared" si="96"/>
        <v>1</v>
      </c>
      <c r="I334" s="24">
        <f t="shared" si="89"/>
        <v>0.95479999999999998</v>
      </c>
      <c r="J334" s="37">
        <f t="shared" si="100"/>
        <v>1.006</v>
      </c>
      <c r="K334" s="25">
        <f t="shared" si="90"/>
        <v>63711.56</v>
      </c>
      <c r="L334" s="53"/>
    </row>
    <row r="335" spans="1:12" ht="31.5">
      <c r="A335" s="48">
        <v>328</v>
      </c>
      <c r="B335" s="46" t="s">
        <v>376</v>
      </c>
      <c r="C335" s="47" t="s">
        <v>337</v>
      </c>
      <c r="D335" s="20">
        <f t="shared" si="98"/>
        <v>21259.51</v>
      </c>
      <c r="E335" s="25">
        <v>8.6</v>
      </c>
      <c r="F335" s="21">
        <v>0.86799999999999999</v>
      </c>
      <c r="G335" s="37">
        <f t="shared" si="99"/>
        <v>1.1000000000000001</v>
      </c>
      <c r="H335" s="23">
        <f t="shared" si="96"/>
        <v>1</v>
      </c>
      <c r="I335" s="24">
        <f t="shared" si="89"/>
        <v>0.95479999999999998</v>
      </c>
      <c r="J335" s="37">
        <f t="shared" si="100"/>
        <v>1.006</v>
      </c>
      <c r="K335" s="25">
        <f t="shared" si="90"/>
        <v>175615.2</v>
      </c>
      <c r="L335" s="53"/>
    </row>
    <row r="336" spans="1:12" ht="47.25">
      <c r="A336" s="48">
        <v>329</v>
      </c>
      <c r="B336" s="46" t="s">
        <v>405</v>
      </c>
      <c r="C336" s="47" t="s">
        <v>337</v>
      </c>
      <c r="D336" s="20">
        <f t="shared" si="98"/>
        <v>21259.51</v>
      </c>
      <c r="E336" s="25">
        <v>1.24</v>
      </c>
      <c r="F336" s="21">
        <v>0.86799999999999999</v>
      </c>
      <c r="G336" s="37">
        <f t="shared" si="99"/>
        <v>1.1000000000000001</v>
      </c>
      <c r="H336" s="23">
        <f t="shared" si="96"/>
        <v>1</v>
      </c>
      <c r="I336" s="24">
        <f t="shared" si="89"/>
        <v>0.95479999999999998</v>
      </c>
      <c r="J336" s="37">
        <f t="shared" si="100"/>
        <v>1.006</v>
      </c>
      <c r="K336" s="25">
        <f t="shared" si="90"/>
        <v>25321.26</v>
      </c>
      <c r="L336" s="53"/>
    </row>
    <row r="337" spans="1:12" ht="47.25">
      <c r="A337" s="48">
        <v>330</v>
      </c>
      <c r="B337" s="46" t="s">
        <v>377</v>
      </c>
      <c r="C337" s="47" t="s">
        <v>337</v>
      </c>
      <c r="D337" s="20">
        <f t="shared" si="98"/>
        <v>21259.51</v>
      </c>
      <c r="E337" s="25">
        <v>1.67</v>
      </c>
      <c r="F337" s="21">
        <v>0.86799999999999999</v>
      </c>
      <c r="G337" s="37">
        <f t="shared" si="99"/>
        <v>1.1000000000000001</v>
      </c>
      <c r="H337" s="23">
        <f t="shared" si="96"/>
        <v>1</v>
      </c>
      <c r="I337" s="24">
        <f t="shared" si="89"/>
        <v>0.95479999999999998</v>
      </c>
      <c r="J337" s="37">
        <f t="shared" si="100"/>
        <v>1.006</v>
      </c>
      <c r="K337" s="25">
        <f t="shared" si="90"/>
        <v>34102.019999999997</v>
      </c>
      <c r="L337" s="53"/>
    </row>
    <row r="338" spans="1:12" ht="47.25">
      <c r="A338" s="48">
        <v>331</v>
      </c>
      <c r="B338" s="46" t="s">
        <v>378</v>
      </c>
      <c r="C338" s="47" t="s">
        <v>337</v>
      </c>
      <c r="D338" s="20">
        <f t="shared" si="98"/>
        <v>21259.51</v>
      </c>
      <c r="E338" s="25">
        <v>3.03</v>
      </c>
      <c r="F338" s="21">
        <v>0.86799999999999999</v>
      </c>
      <c r="G338" s="37">
        <f t="shared" si="99"/>
        <v>1.1000000000000001</v>
      </c>
      <c r="H338" s="23">
        <f t="shared" si="96"/>
        <v>1</v>
      </c>
      <c r="I338" s="24">
        <f t="shared" si="89"/>
        <v>0.95479999999999998</v>
      </c>
      <c r="J338" s="37">
        <f t="shared" si="100"/>
        <v>1.006</v>
      </c>
      <c r="K338" s="25">
        <f t="shared" si="90"/>
        <v>61873.73</v>
      </c>
      <c r="L338" s="53"/>
    </row>
    <row r="339" spans="1:12" ht="31.5">
      <c r="A339" s="48">
        <v>332</v>
      </c>
      <c r="B339" s="46" t="s">
        <v>406</v>
      </c>
      <c r="C339" s="47" t="s">
        <v>337</v>
      </c>
      <c r="D339" s="20">
        <f t="shared" si="98"/>
        <v>21259.51</v>
      </c>
      <c r="E339" s="25">
        <v>1.02</v>
      </c>
      <c r="F339" s="21">
        <v>0.86799999999999999</v>
      </c>
      <c r="G339" s="37">
        <f t="shared" si="99"/>
        <v>1.1000000000000001</v>
      </c>
      <c r="H339" s="23">
        <f t="shared" si="96"/>
        <v>1</v>
      </c>
      <c r="I339" s="24">
        <f t="shared" si="89"/>
        <v>0.95479999999999998</v>
      </c>
      <c r="J339" s="37">
        <f t="shared" si="100"/>
        <v>1.006</v>
      </c>
      <c r="K339" s="25">
        <f t="shared" si="90"/>
        <v>20828.78</v>
      </c>
      <c r="L339" s="53"/>
    </row>
    <row r="340" spans="1:12" ht="31.5">
      <c r="A340" s="48">
        <v>333</v>
      </c>
      <c r="B340" s="46" t="s">
        <v>407</v>
      </c>
      <c r="C340" s="47" t="s">
        <v>337</v>
      </c>
      <c r="D340" s="20">
        <f t="shared" si="98"/>
        <v>21259.51</v>
      </c>
      <c r="E340" s="25">
        <v>1.38</v>
      </c>
      <c r="F340" s="21">
        <v>0.86799999999999999</v>
      </c>
      <c r="G340" s="37">
        <f t="shared" si="99"/>
        <v>1.1000000000000001</v>
      </c>
      <c r="H340" s="23">
        <f t="shared" si="96"/>
        <v>1</v>
      </c>
      <c r="I340" s="24">
        <f t="shared" si="89"/>
        <v>0.95479999999999998</v>
      </c>
      <c r="J340" s="37">
        <f t="shared" si="100"/>
        <v>1.006</v>
      </c>
      <c r="K340" s="25">
        <f t="shared" si="90"/>
        <v>28180.11</v>
      </c>
      <c r="L340" s="53"/>
    </row>
    <row r="341" spans="1:12" ht="31.5">
      <c r="A341" s="48">
        <v>334</v>
      </c>
      <c r="B341" s="46" t="s">
        <v>408</v>
      </c>
      <c r="C341" s="47" t="s">
        <v>337</v>
      </c>
      <c r="D341" s="20">
        <f t="shared" si="98"/>
        <v>21259.51</v>
      </c>
      <c r="E341" s="25">
        <v>2</v>
      </c>
      <c r="F341" s="21">
        <v>0.86799999999999999</v>
      </c>
      <c r="G341" s="37">
        <f t="shared" si="99"/>
        <v>1.1000000000000001</v>
      </c>
      <c r="H341" s="23">
        <f t="shared" si="96"/>
        <v>1</v>
      </c>
      <c r="I341" s="24">
        <f t="shared" si="89"/>
        <v>0.95479999999999998</v>
      </c>
      <c r="J341" s="37">
        <f t="shared" si="100"/>
        <v>1.006</v>
      </c>
      <c r="K341" s="25">
        <f t="shared" si="90"/>
        <v>40840.74</v>
      </c>
      <c r="L341" s="53"/>
    </row>
    <row r="342" spans="1:12" ht="31.5">
      <c r="A342" s="48">
        <v>335</v>
      </c>
      <c r="B342" s="46" t="s">
        <v>409</v>
      </c>
      <c r="C342" s="47" t="s">
        <v>337</v>
      </c>
      <c r="D342" s="20">
        <f t="shared" si="98"/>
        <v>21259.51</v>
      </c>
      <c r="E342" s="25">
        <v>0.59</v>
      </c>
      <c r="F342" s="21">
        <v>0.86799999999999999</v>
      </c>
      <c r="G342" s="37">
        <f t="shared" si="99"/>
        <v>1.1000000000000001</v>
      </c>
      <c r="H342" s="23">
        <f t="shared" si="96"/>
        <v>1</v>
      </c>
      <c r="I342" s="24">
        <f t="shared" si="89"/>
        <v>0.95479999999999998</v>
      </c>
      <c r="J342" s="37">
        <f t="shared" si="100"/>
        <v>1.006</v>
      </c>
      <c r="K342" s="25">
        <f t="shared" si="90"/>
        <v>12048.02</v>
      </c>
      <c r="L342" s="53"/>
    </row>
    <row r="343" spans="1:12" ht="31.5">
      <c r="A343" s="48">
        <v>336</v>
      </c>
      <c r="B343" s="46" t="s">
        <v>410</v>
      </c>
      <c r="C343" s="47" t="s">
        <v>337</v>
      </c>
      <c r="D343" s="20">
        <f t="shared" ref="D343:D349" si="101">$D$7</f>
        <v>21259.51</v>
      </c>
      <c r="E343" s="25">
        <v>0.84</v>
      </c>
      <c r="F343" s="21">
        <v>0.86799999999999999</v>
      </c>
      <c r="G343" s="37">
        <f t="shared" si="99"/>
        <v>1.1000000000000001</v>
      </c>
      <c r="H343" s="23">
        <f t="shared" si="96"/>
        <v>1</v>
      </c>
      <c r="I343" s="24">
        <f t="shared" si="89"/>
        <v>0.95479999999999998</v>
      </c>
      <c r="J343" s="37">
        <f t="shared" ref="J343:J349" si="102">$J$7</f>
        <v>1.006</v>
      </c>
      <c r="K343" s="25">
        <f t="shared" si="90"/>
        <v>17153.11</v>
      </c>
      <c r="L343" s="53"/>
    </row>
    <row r="344" spans="1:12" ht="31.5">
      <c r="A344" s="48">
        <v>337</v>
      </c>
      <c r="B344" s="46" t="s">
        <v>411</v>
      </c>
      <c r="C344" s="47" t="s">
        <v>337</v>
      </c>
      <c r="D344" s="20">
        <f t="shared" si="101"/>
        <v>21259.51</v>
      </c>
      <c r="E344" s="25">
        <v>1.17</v>
      </c>
      <c r="F344" s="21">
        <v>0.86799999999999999</v>
      </c>
      <c r="G344" s="37">
        <f t="shared" si="99"/>
        <v>1.1000000000000001</v>
      </c>
      <c r="H344" s="23">
        <f t="shared" si="96"/>
        <v>1</v>
      </c>
      <c r="I344" s="24">
        <f t="shared" si="89"/>
        <v>0.95479999999999998</v>
      </c>
      <c r="J344" s="37">
        <f t="shared" si="102"/>
        <v>1.006</v>
      </c>
      <c r="K344" s="25">
        <f t="shared" si="90"/>
        <v>23891.83</v>
      </c>
      <c r="L344" s="53"/>
    </row>
    <row r="345" spans="1:12" ht="31.5">
      <c r="A345" s="48">
        <v>338</v>
      </c>
      <c r="B345" s="46" t="s">
        <v>338</v>
      </c>
      <c r="C345" s="47" t="s">
        <v>337</v>
      </c>
      <c r="D345" s="20">
        <f t="shared" si="101"/>
        <v>21259.51</v>
      </c>
      <c r="E345" s="25">
        <v>1.5</v>
      </c>
      <c r="F345" s="21">
        <v>0.86799999999999999</v>
      </c>
      <c r="G345" s="37">
        <f t="shared" si="99"/>
        <v>1.1000000000000001</v>
      </c>
      <c r="H345" s="23">
        <f t="shared" si="96"/>
        <v>1</v>
      </c>
      <c r="I345" s="24">
        <f t="shared" si="89"/>
        <v>0.95479999999999998</v>
      </c>
      <c r="J345" s="37">
        <f t="shared" si="102"/>
        <v>1.006</v>
      </c>
      <c r="K345" s="25">
        <f t="shared" si="90"/>
        <v>30630.560000000001</v>
      </c>
      <c r="L345" s="53"/>
    </row>
    <row r="346" spans="1:12" ht="31.5">
      <c r="A346" s="48">
        <v>339</v>
      </c>
      <c r="B346" s="46" t="s">
        <v>339</v>
      </c>
      <c r="C346" s="47" t="s">
        <v>337</v>
      </c>
      <c r="D346" s="20">
        <f t="shared" si="101"/>
        <v>21259.51</v>
      </c>
      <c r="E346" s="25">
        <v>1.8</v>
      </c>
      <c r="F346" s="21">
        <v>0.86799999999999999</v>
      </c>
      <c r="G346" s="37">
        <f t="shared" si="99"/>
        <v>1.1000000000000001</v>
      </c>
      <c r="H346" s="23">
        <f t="shared" si="96"/>
        <v>1</v>
      </c>
      <c r="I346" s="24">
        <f t="shared" si="89"/>
        <v>0.95479999999999998</v>
      </c>
      <c r="J346" s="37">
        <f t="shared" si="102"/>
        <v>1.006</v>
      </c>
      <c r="K346" s="25">
        <f t="shared" si="90"/>
        <v>36756.67</v>
      </c>
      <c r="L346" s="53"/>
    </row>
    <row r="347" spans="1:12" ht="47.25">
      <c r="A347" s="48">
        <v>340</v>
      </c>
      <c r="B347" s="46" t="s">
        <v>340</v>
      </c>
      <c r="C347" s="47" t="s">
        <v>337</v>
      </c>
      <c r="D347" s="20">
        <f t="shared" si="101"/>
        <v>21259.51</v>
      </c>
      <c r="E347" s="25">
        <v>4.8099999999999996</v>
      </c>
      <c r="F347" s="21">
        <v>0.86799999999999999</v>
      </c>
      <c r="G347" s="37">
        <f t="shared" si="99"/>
        <v>1.1000000000000001</v>
      </c>
      <c r="H347" s="23">
        <f t="shared" si="96"/>
        <v>1</v>
      </c>
      <c r="I347" s="24">
        <f t="shared" si="89"/>
        <v>0.95479999999999998</v>
      </c>
      <c r="J347" s="37">
        <f t="shared" si="102"/>
        <v>1.006</v>
      </c>
      <c r="K347" s="25">
        <f t="shared" si="90"/>
        <v>98221.99</v>
      </c>
      <c r="L347" s="53"/>
    </row>
    <row r="348" spans="1:12" ht="31.5">
      <c r="A348" s="48">
        <v>341</v>
      </c>
      <c r="B348" s="46" t="s">
        <v>341</v>
      </c>
      <c r="C348" s="47" t="s">
        <v>337</v>
      </c>
      <c r="D348" s="20">
        <f t="shared" si="101"/>
        <v>21259.51</v>
      </c>
      <c r="E348" s="25">
        <v>2.75</v>
      </c>
      <c r="F348" s="21">
        <v>0.86799999999999999</v>
      </c>
      <c r="G348" s="37">
        <f t="shared" si="99"/>
        <v>1.1000000000000001</v>
      </c>
      <c r="H348" s="23">
        <f t="shared" si="96"/>
        <v>1</v>
      </c>
      <c r="I348" s="24">
        <f t="shared" si="89"/>
        <v>0.95479999999999998</v>
      </c>
      <c r="J348" s="37">
        <f t="shared" si="102"/>
        <v>1.006</v>
      </c>
      <c r="K348" s="25">
        <f t="shared" si="90"/>
        <v>56156.02</v>
      </c>
      <c r="L348" s="53"/>
    </row>
    <row r="349" spans="1:12" ht="31.5">
      <c r="A349" s="48">
        <v>342</v>
      </c>
      <c r="B349" s="46" t="s">
        <v>342</v>
      </c>
      <c r="C349" s="47" t="s">
        <v>337</v>
      </c>
      <c r="D349" s="20">
        <f t="shared" si="101"/>
        <v>21259.51</v>
      </c>
      <c r="E349" s="25">
        <v>2.35</v>
      </c>
      <c r="F349" s="21">
        <v>0.86799999999999999</v>
      </c>
      <c r="G349" s="37">
        <f t="shared" si="99"/>
        <v>1.1000000000000001</v>
      </c>
      <c r="H349" s="23">
        <f t="shared" si="96"/>
        <v>1</v>
      </c>
      <c r="I349" s="24">
        <f t="shared" si="89"/>
        <v>0.95479999999999998</v>
      </c>
      <c r="J349" s="37">
        <f t="shared" si="102"/>
        <v>1.006</v>
      </c>
      <c r="K349" s="25">
        <f t="shared" si="90"/>
        <v>47987.87</v>
      </c>
      <c r="L349" s="53"/>
    </row>
    <row r="350" spans="1:12" ht="74.25" customHeight="1">
      <c r="A350" s="49" t="s">
        <v>347</v>
      </c>
      <c r="B350" s="55" t="s">
        <v>403</v>
      </c>
      <c r="C350" s="55"/>
      <c r="D350" s="55"/>
      <c r="E350" s="55"/>
      <c r="F350" s="55"/>
      <c r="G350" s="55"/>
      <c r="H350" s="55"/>
      <c r="I350" s="55"/>
      <c r="J350" s="55"/>
      <c r="K350" s="55"/>
    </row>
    <row r="351" spans="1:12" ht="15.75">
      <c r="A351" s="49"/>
      <c r="B351" s="56"/>
      <c r="C351" s="56"/>
      <c r="D351" s="56"/>
      <c r="E351" s="56"/>
      <c r="F351" s="56"/>
      <c r="G351" s="56"/>
      <c r="H351" s="56"/>
      <c r="I351" s="56"/>
      <c r="J351" s="56"/>
      <c r="K351" s="56"/>
    </row>
  </sheetData>
  <autoFilter ref="A6:K351"/>
  <mergeCells count="5">
    <mergeCell ref="G2:K2"/>
    <mergeCell ref="A4:K4"/>
    <mergeCell ref="B350:K350"/>
    <mergeCell ref="G1:K1"/>
    <mergeCell ref="B351:K351"/>
  </mergeCells>
  <pageMargins left="0" right="0" top="0" bottom="0" header="0.31496062992125984" footer="0.31496062992125984"/>
  <pageSetup paperSize="9" scale="57" fitToHeight="1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351"/>
  <sheetViews>
    <sheetView zoomScale="80" zoomScaleNormal="80" workbookViewId="0">
      <pane xSplit="3" ySplit="7" topLeftCell="D345" activePane="bottomRight" state="frozen"/>
      <selection activeCell="I251" sqref="I251"/>
      <selection pane="topRight" activeCell="I251" sqref="I251"/>
      <selection pane="bottomLeft" activeCell="I251" sqref="I251"/>
      <selection pane="bottomRight" activeCell="E357" sqref="E357"/>
    </sheetView>
  </sheetViews>
  <sheetFormatPr defaultRowHeight="15"/>
  <cols>
    <col min="1" max="1" width="6.5703125" style="6" customWidth="1"/>
    <col min="2" max="2" width="73" style="27" customWidth="1"/>
    <col min="3" max="3" width="25.85546875" style="38" customWidth="1"/>
    <col min="4" max="4" width="19.140625" style="6" customWidth="1"/>
    <col min="5" max="5" width="16.28515625" style="6" customWidth="1"/>
    <col min="6" max="6" width="14.5703125" style="6" customWidth="1"/>
    <col min="7" max="7" width="13" style="6" customWidth="1"/>
    <col min="8" max="8" width="14.28515625" style="6" customWidth="1"/>
    <col min="9" max="10" width="16.140625" style="6" customWidth="1"/>
    <col min="11" max="11" width="20.140625" style="6" customWidth="1"/>
    <col min="12" max="12" width="13.7109375" style="7" bestFit="1" customWidth="1"/>
    <col min="13" max="16384" width="9.140625" style="7"/>
  </cols>
  <sheetData>
    <row r="1" spans="1:12" ht="81.75" customHeight="1">
      <c r="G1" s="58" t="s">
        <v>398</v>
      </c>
      <c r="H1" s="59"/>
      <c r="I1" s="59"/>
      <c r="J1" s="59"/>
      <c r="K1" s="59"/>
    </row>
    <row r="2" spans="1:12" ht="64.5" customHeight="1">
      <c r="G2" s="58" t="s">
        <v>391</v>
      </c>
      <c r="H2" s="59"/>
      <c r="I2" s="59"/>
      <c r="J2" s="59"/>
      <c r="K2" s="59"/>
    </row>
    <row r="3" spans="1:12" ht="7.5" hidden="1" customHeight="1"/>
    <row r="4" spans="1:12" ht="64.5" customHeight="1">
      <c r="A4" s="57" t="s">
        <v>384</v>
      </c>
      <c r="B4" s="57"/>
      <c r="C4" s="57"/>
      <c r="D4" s="57"/>
      <c r="E4" s="57"/>
      <c r="F4" s="57"/>
      <c r="G4" s="57"/>
      <c r="H4" s="57"/>
      <c r="I4" s="57"/>
      <c r="J4" s="57"/>
      <c r="K4" s="57"/>
    </row>
    <row r="5" spans="1:12" ht="98.25" customHeight="1">
      <c r="A5" s="5" t="s">
        <v>343</v>
      </c>
      <c r="B5" s="26" t="s">
        <v>344</v>
      </c>
      <c r="C5" s="8" t="s">
        <v>345</v>
      </c>
      <c r="D5" s="5" t="s">
        <v>346</v>
      </c>
      <c r="E5" s="1" t="s">
        <v>0</v>
      </c>
      <c r="F5" s="2" t="s">
        <v>1</v>
      </c>
      <c r="G5" s="2" t="s">
        <v>2</v>
      </c>
      <c r="H5" s="2" t="s">
        <v>400</v>
      </c>
      <c r="I5" s="2" t="s">
        <v>401</v>
      </c>
      <c r="J5" s="2" t="s">
        <v>393</v>
      </c>
      <c r="K5" s="3" t="s">
        <v>412</v>
      </c>
    </row>
    <row r="6" spans="1:12" ht="11.25" customHeight="1">
      <c r="A6" s="9">
        <v>1</v>
      </c>
      <c r="B6" s="28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</row>
    <row r="7" spans="1:12" s="13" customFormat="1" ht="32.25" hidden="1" customHeight="1">
      <c r="A7" s="34"/>
      <c r="B7" s="19"/>
      <c r="C7" s="39"/>
      <c r="D7" s="11">
        <v>21259.51</v>
      </c>
      <c r="E7" s="11"/>
      <c r="F7" s="12">
        <v>0.86237699999999995</v>
      </c>
      <c r="G7" s="12">
        <v>1.2</v>
      </c>
      <c r="H7" s="16">
        <v>1</v>
      </c>
      <c r="I7" s="12">
        <f>ROUND(F7*G7*H7,6)</f>
        <v>1.0348520000000001</v>
      </c>
      <c r="J7" s="12">
        <v>1.006</v>
      </c>
      <c r="K7" s="4"/>
    </row>
    <row r="8" spans="1:12" s="14" customFormat="1" ht="31.5">
      <c r="A8" s="5">
        <v>1</v>
      </c>
      <c r="B8" s="33" t="s">
        <v>4</v>
      </c>
      <c r="C8" s="10" t="s">
        <v>3</v>
      </c>
      <c r="D8" s="20">
        <f t="shared" ref="D8:D71" si="0">$D$7</f>
        <v>21259.51</v>
      </c>
      <c r="E8" s="25">
        <v>0.5</v>
      </c>
      <c r="F8" s="21">
        <f>$F$7</f>
        <v>0.86237699999999995</v>
      </c>
      <c r="G8" s="22">
        <f t="shared" ref="G8:G71" si="1">$G$7</f>
        <v>1.2</v>
      </c>
      <c r="H8" s="23">
        <f>$H$7</f>
        <v>1</v>
      </c>
      <c r="I8" s="24">
        <f>ROUND(F8*G8*H8,6)</f>
        <v>1.0348520000000001</v>
      </c>
      <c r="J8" s="37">
        <f t="shared" ref="J8:J71" si="2">$J$7</f>
        <v>1.006</v>
      </c>
      <c r="K8" s="25">
        <f>ROUND(D8*E8*I8*J8,2)</f>
        <v>11066.22</v>
      </c>
      <c r="L8" s="53"/>
    </row>
    <row r="9" spans="1:12" s="14" customFormat="1" ht="31.5">
      <c r="A9" s="5">
        <v>2</v>
      </c>
      <c r="B9" s="46" t="s">
        <v>6</v>
      </c>
      <c r="C9" s="47" t="s">
        <v>5</v>
      </c>
      <c r="D9" s="20">
        <f t="shared" si="0"/>
        <v>21259.51</v>
      </c>
      <c r="E9" s="25">
        <v>0.93</v>
      </c>
      <c r="F9" s="21">
        <f t="shared" ref="F9:F27" si="3">$F$7</f>
        <v>0.86237699999999995</v>
      </c>
      <c r="G9" s="22">
        <f t="shared" si="1"/>
        <v>1.2</v>
      </c>
      <c r="H9" s="23">
        <f>$H$7</f>
        <v>1</v>
      </c>
      <c r="I9" s="24">
        <f t="shared" ref="I9:I36" si="4">ROUND(F9*G9*H9,6)</f>
        <v>1.0348520000000001</v>
      </c>
      <c r="J9" s="37">
        <f t="shared" si="2"/>
        <v>1.006</v>
      </c>
      <c r="K9" s="25">
        <f t="shared" ref="K9:K36" si="5">ROUND(D9*E9*I9*J9,2)</f>
        <v>20583.18</v>
      </c>
      <c r="L9" s="53"/>
    </row>
    <row r="10" spans="1:12" s="14" customFormat="1" ht="31.5">
      <c r="A10" s="5">
        <v>3</v>
      </c>
      <c r="B10" s="33" t="s">
        <v>7</v>
      </c>
      <c r="C10" s="10" t="s">
        <v>5</v>
      </c>
      <c r="D10" s="20">
        <f t="shared" si="0"/>
        <v>21259.51</v>
      </c>
      <c r="E10" s="25">
        <v>0.28000000000000003</v>
      </c>
      <c r="F10" s="21">
        <f t="shared" si="3"/>
        <v>0.86237699999999995</v>
      </c>
      <c r="G10" s="22">
        <f t="shared" si="1"/>
        <v>1.2</v>
      </c>
      <c r="H10" s="23">
        <f t="shared" ref="H10:H16" si="6">$H$7</f>
        <v>1</v>
      </c>
      <c r="I10" s="24">
        <f t="shared" si="4"/>
        <v>1.0348520000000001</v>
      </c>
      <c r="J10" s="37">
        <f t="shared" si="2"/>
        <v>1.006</v>
      </c>
      <c r="K10" s="25">
        <f t="shared" si="5"/>
        <v>6197.09</v>
      </c>
      <c r="L10" s="53"/>
    </row>
    <row r="11" spans="1:12" s="14" customFormat="1" ht="31.5">
      <c r="A11" s="5">
        <v>4</v>
      </c>
      <c r="B11" s="33" t="s">
        <v>8</v>
      </c>
      <c r="C11" s="10" t="s">
        <v>5</v>
      </c>
      <c r="D11" s="20">
        <f t="shared" si="0"/>
        <v>21259.51</v>
      </c>
      <c r="E11" s="25">
        <v>0.98</v>
      </c>
      <c r="F11" s="21">
        <f t="shared" si="3"/>
        <v>0.86237699999999995</v>
      </c>
      <c r="G11" s="22">
        <f t="shared" si="1"/>
        <v>1.2</v>
      </c>
      <c r="H11" s="23">
        <f t="shared" si="6"/>
        <v>1</v>
      </c>
      <c r="I11" s="24">
        <f t="shared" si="4"/>
        <v>1.0348520000000001</v>
      </c>
      <c r="J11" s="37">
        <f t="shared" si="2"/>
        <v>1.006</v>
      </c>
      <c r="K11" s="25">
        <f t="shared" si="5"/>
        <v>21689.8</v>
      </c>
      <c r="L11" s="53"/>
    </row>
    <row r="12" spans="1:12" s="14" customFormat="1" ht="31.5">
      <c r="A12" s="5">
        <v>5</v>
      </c>
      <c r="B12" s="33" t="s">
        <v>9</v>
      </c>
      <c r="C12" s="10" t="s">
        <v>5</v>
      </c>
      <c r="D12" s="20">
        <f t="shared" si="0"/>
        <v>21259.51</v>
      </c>
      <c r="E12" s="25">
        <v>1.01</v>
      </c>
      <c r="F12" s="21">
        <f t="shared" si="3"/>
        <v>0.86237699999999995</v>
      </c>
      <c r="G12" s="22">
        <f t="shared" si="1"/>
        <v>1.2</v>
      </c>
      <c r="H12" s="23">
        <f t="shared" si="6"/>
        <v>1</v>
      </c>
      <c r="I12" s="24">
        <f t="shared" si="4"/>
        <v>1.0348520000000001</v>
      </c>
      <c r="J12" s="37">
        <f t="shared" si="2"/>
        <v>1.006</v>
      </c>
      <c r="K12" s="25">
        <f t="shared" si="5"/>
        <v>22353.77</v>
      </c>
      <c r="L12" s="53"/>
    </row>
    <row r="13" spans="1:12" s="14" customFormat="1" ht="31.5">
      <c r="A13" s="5">
        <v>6</v>
      </c>
      <c r="B13" s="33" t="s">
        <v>10</v>
      </c>
      <c r="C13" s="10" t="s">
        <v>5</v>
      </c>
      <c r="D13" s="20">
        <f t="shared" si="0"/>
        <v>21259.51</v>
      </c>
      <c r="E13" s="25">
        <v>0.74</v>
      </c>
      <c r="F13" s="21">
        <f t="shared" si="3"/>
        <v>0.86237699999999995</v>
      </c>
      <c r="G13" s="22">
        <f t="shared" si="1"/>
        <v>1.2</v>
      </c>
      <c r="H13" s="23">
        <f t="shared" si="6"/>
        <v>1</v>
      </c>
      <c r="I13" s="24">
        <f t="shared" si="4"/>
        <v>1.0348520000000001</v>
      </c>
      <c r="J13" s="37">
        <f t="shared" si="2"/>
        <v>1.006</v>
      </c>
      <c r="K13" s="25">
        <f t="shared" si="5"/>
        <v>16378.01</v>
      </c>
      <c r="L13" s="53"/>
    </row>
    <row r="14" spans="1:12" s="14" customFormat="1" ht="31.5">
      <c r="A14" s="5">
        <v>7</v>
      </c>
      <c r="B14" s="33" t="s">
        <v>11</v>
      </c>
      <c r="C14" s="10" t="s">
        <v>5</v>
      </c>
      <c r="D14" s="20">
        <f t="shared" si="0"/>
        <v>21259.51</v>
      </c>
      <c r="E14" s="25">
        <v>3.21</v>
      </c>
      <c r="F14" s="21">
        <f t="shared" si="3"/>
        <v>0.86237699999999995</v>
      </c>
      <c r="G14" s="22">
        <f t="shared" si="1"/>
        <v>1.2</v>
      </c>
      <c r="H14" s="23">
        <f t="shared" si="6"/>
        <v>1</v>
      </c>
      <c r="I14" s="24">
        <f t="shared" si="4"/>
        <v>1.0348520000000001</v>
      </c>
      <c r="J14" s="37">
        <f t="shared" si="2"/>
        <v>1.006</v>
      </c>
      <c r="K14" s="25">
        <f t="shared" si="5"/>
        <v>71045.16</v>
      </c>
      <c r="L14" s="53"/>
    </row>
    <row r="15" spans="1:12" s="14" customFormat="1" ht="31.5">
      <c r="A15" s="5">
        <v>8</v>
      </c>
      <c r="B15" s="33" t="s">
        <v>12</v>
      </c>
      <c r="C15" s="10" t="s">
        <v>5</v>
      </c>
      <c r="D15" s="20">
        <f t="shared" si="0"/>
        <v>21259.51</v>
      </c>
      <c r="E15" s="25">
        <v>0.71</v>
      </c>
      <c r="F15" s="21">
        <f t="shared" si="3"/>
        <v>0.86237699999999995</v>
      </c>
      <c r="G15" s="22">
        <f t="shared" si="1"/>
        <v>1.2</v>
      </c>
      <c r="H15" s="23">
        <f t="shared" si="6"/>
        <v>1</v>
      </c>
      <c r="I15" s="24">
        <f t="shared" si="4"/>
        <v>1.0348520000000001</v>
      </c>
      <c r="J15" s="37">
        <f t="shared" si="2"/>
        <v>1.006</v>
      </c>
      <c r="K15" s="25">
        <f t="shared" si="5"/>
        <v>15714.04</v>
      </c>
      <c r="L15" s="53"/>
    </row>
    <row r="16" spans="1:12" s="14" customFormat="1" ht="31.5">
      <c r="A16" s="5">
        <v>9</v>
      </c>
      <c r="B16" s="46" t="s">
        <v>13</v>
      </c>
      <c r="C16" s="47" t="s">
        <v>5</v>
      </c>
      <c r="D16" s="20">
        <f t="shared" si="0"/>
        <v>21259.51</v>
      </c>
      <c r="E16" s="25">
        <v>0.89</v>
      </c>
      <c r="F16" s="21">
        <f t="shared" si="3"/>
        <v>0.86237699999999995</v>
      </c>
      <c r="G16" s="22">
        <f t="shared" si="1"/>
        <v>1.2</v>
      </c>
      <c r="H16" s="23">
        <f t="shared" si="6"/>
        <v>1</v>
      </c>
      <c r="I16" s="24">
        <f t="shared" si="4"/>
        <v>1.0348520000000001</v>
      </c>
      <c r="J16" s="37">
        <f t="shared" si="2"/>
        <v>1.006</v>
      </c>
      <c r="K16" s="25">
        <f t="shared" si="5"/>
        <v>19697.88</v>
      </c>
      <c r="L16" s="53"/>
    </row>
    <row r="17" spans="1:12" s="14" customFormat="1" ht="31.5">
      <c r="A17" s="5">
        <v>10</v>
      </c>
      <c r="B17" s="46" t="s">
        <v>14</v>
      </c>
      <c r="C17" s="47" t="s">
        <v>5</v>
      </c>
      <c r="D17" s="20">
        <f t="shared" si="0"/>
        <v>21259.51</v>
      </c>
      <c r="E17" s="25">
        <v>0.46</v>
      </c>
      <c r="F17" s="21">
        <f t="shared" si="3"/>
        <v>0.86237699999999995</v>
      </c>
      <c r="G17" s="22">
        <f t="shared" si="1"/>
        <v>1.2</v>
      </c>
      <c r="H17" s="23">
        <v>1</v>
      </c>
      <c r="I17" s="24">
        <f t="shared" si="4"/>
        <v>1.0348520000000001</v>
      </c>
      <c r="J17" s="37">
        <f t="shared" si="2"/>
        <v>1.006</v>
      </c>
      <c r="K17" s="25">
        <f t="shared" si="5"/>
        <v>10180.93</v>
      </c>
      <c r="L17" s="53"/>
    </row>
    <row r="18" spans="1:12" s="14" customFormat="1" ht="31.5">
      <c r="A18" s="5">
        <v>11</v>
      </c>
      <c r="B18" s="46" t="s">
        <v>15</v>
      </c>
      <c r="C18" s="47" t="s">
        <v>5</v>
      </c>
      <c r="D18" s="20">
        <f t="shared" si="0"/>
        <v>21259.51</v>
      </c>
      <c r="E18" s="25">
        <v>0.39</v>
      </c>
      <c r="F18" s="21">
        <f t="shared" si="3"/>
        <v>0.86237699999999995</v>
      </c>
      <c r="G18" s="22">
        <f t="shared" si="1"/>
        <v>1.2</v>
      </c>
      <c r="H18" s="23">
        <f t="shared" ref="H18:H22" si="7">$H$7</f>
        <v>1</v>
      </c>
      <c r="I18" s="24">
        <f t="shared" si="4"/>
        <v>1.0348520000000001</v>
      </c>
      <c r="J18" s="37">
        <f t="shared" si="2"/>
        <v>1.006</v>
      </c>
      <c r="K18" s="25">
        <f t="shared" si="5"/>
        <v>8631.66</v>
      </c>
      <c r="L18" s="53"/>
    </row>
    <row r="19" spans="1:12" s="14" customFormat="1" ht="31.5">
      <c r="A19" s="5">
        <v>12</v>
      </c>
      <c r="B19" s="46" t="s">
        <v>16</v>
      </c>
      <c r="C19" s="47" t="s">
        <v>5</v>
      </c>
      <c r="D19" s="20">
        <f t="shared" si="0"/>
        <v>21259.51</v>
      </c>
      <c r="E19" s="25">
        <v>0.57999999999999996</v>
      </c>
      <c r="F19" s="21">
        <f t="shared" si="3"/>
        <v>0.86237699999999995</v>
      </c>
      <c r="G19" s="22">
        <f t="shared" si="1"/>
        <v>1.2</v>
      </c>
      <c r="H19" s="23">
        <f t="shared" si="7"/>
        <v>1</v>
      </c>
      <c r="I19" s="24">
        <f t="shared" si="4"/>
        <v>1.0348520000000001</v>
      </c>
      <c r="J19" s="37">
        <f t="shared" si="2"/>
        <v>1.006</v>
      </c>
      <c r="K19" s="25">
        <f t="shared" si="5"/>
        <v>12836.82</v>
      </c>
      <c r="L19" s="53"/>
    </row>
    <row r="20" spans="1:12" s="14" customFormat="1" ht="31.5">
      <c r="A20" s="5">
        <v>13</v>
      </c>
      <c r="B20" s="46" t="s">
        <v>17</v>
      </c>
      <c r="C20" s="47" t="s">
        <v>5</v>
      </c>
      <c r="D20" s="20">
        <f t="shared" si="0"/>
        <v>21259.51</v>
      </c>
      <c r="E20" s="25">
        <v>1.17</v>
      </c>
      <c r="F20" s="21">
        <f t="shared" si="3"/>
        <v>0.86237699999999995</v>
      </c>
      <c r="G20" s="22">
        <f t="shared" si="1"/>
        <v>1.2</v>
      </c>
      <c r="H20" s="23">
        <f t="shared" si="7"/>
        <v>1</v>
      </c>
      <c r="I20" s="24">
        <f t="shared" si="4"/>
        <v>1.0348520000000001</v>
      </c>
      <c r="J20" s="37">
        <f t="shared" si="2"/>
        <v>1.006</v>
      </c>
      <c r="K20" s="25">
        <f t="shared" si="5"/>
        <v>25894.97</v>
      </c>
      <c r="L20" s="53"/>
    </row>
    <row r="21" spans="1:12" s="14" customFormat="1" ht="31.5">
      <c r="A21" s="5">
        <v>14</v>
      </c>
      <c r="B21" s="33" t="s">
        <v>18</v>
      </c>
      <c r="C21" s="10" t="s">
        <v>5</v>
      </c>
      <c r="D21" s="20">
        <f t="shared" si="0"/>
        <v>21259.51</v>
      </c>
      <c r="E21" s="25">
        <v>2.2000000000000002</v>
      </c>
      <c r="F21" s="21">
        <f t="shared" si="3"/>
        <v>0.86237699999999995</v>
      </c>
      <c r="G21" s="22">
        <f t="shared" si="1"/>
        <v>1.2</v>
      </c>
      <c r="H21" s="23">
        <f t="shared" si="7"/>
        <v>1</v>
      </c>
      <c r="I21" s="24">
        <f t="shared" si="4"/>
        <v>1.0348520000000001</v>
      </c>
      <c r="J21" s="37">
        <f t="shared" si="2"/>
        <v>1.006</v>
      </c>
      <c r="K21" s="25">
        <f t="shared" si="5"/>
        <v>48691.39</v>
      </c>
      <c r="L21" s="53"/>
    </row>
    <row r="22" spans="1:12" s="14" customFormat="1" ht="31.5">
      <c r="A22" s="5">
        <v>15</v>
      </c>
      <c r="B22" s="33" t="s">
        <v>20</v>
      </c>
      <c r="C22" s="10" t="s">
        <v>19</v>
      </c>
      <c r="D22" s="20">
        <f t="shared" si="0"/>
        <v>21259.51</v>
      </c>
      <c r="E22" s="25">
        <v>4.5199999999999996</v>
      </c>
      <c r="F22" s="21">
        <f t="shared" si="3"/>
        <v>0.86237699999999995</v>
      </c>
      <c r="G22" s="22">
        <f t="shared" si="1"/>
        <v>1.2</v>
      </c>
      <c r="H22" s="23">
        <f t="shared" si="7"/>
        <v>1</v>
      </c>
      <c r="I22" s="24">
        <f t="shared" si="4"/>
        <v>1.0348520000000001</v>
      </c>
      <c r="J22" s="37">
        <f t="shared" si="2"/>
        <v>1.006</v>
      </c>
      <c r="K22" s="25">
        <f t="shared" si="5"/>
        <v>100038.67</v>
      </c>
      <c r="L22" s="53"/>
    </row>
    <row r="23" spans="1:12" s="14" customFormat="1" ht="31.5">
      <c r="A23" s="5">
        <v>16</v>
      </c>
      <c r="B23" s="46" t="s">
        <v>21</v>
      </c>
      <c r="C23" s="47" t="s">
        <v>19</v>
      </c>
      <c r="D23" s="20">
        <f t="shared" si="0"/>
        <v>21259.51</v>
      </c>
      <c r="E23" s="25">
        <v>0.27</v>
      </c>
      <c r="F23" s="21">
        <f t="shared" si="3"/>
        <v>0.86237699999999995</v>
      </c>
      <c r="G23" s="22">
        <f t="shared" si="1"/>
        <v>1.2</v>
      </c>
      <c r="H23" s="23">
        <v>1</v>
      </c>
      <c r="I23" s="24">
        <f t="shared" si="4"/>
        <v>1.0348520000000001</v>
      </c>
      <c r="J23" s="37">
        <f t="shared" si="2"/>
        <v>1.006</v>
      </c>
      <c r="K23" s="25">
        <f t="shared" si="5"/>
        <v>5975.76</v>
      </c>
      <c r="L23" s="53"/>
    </row>
    <row r="24" spans="1:12" s="14" customFormat="1" ht="15.75">
      <c r="A24" s="5">
        <v>17</v>
      </c>
      <c r="B24" s="46" t="s">
        <v>23</v>
      </c>
      <c r="C24" s="47" t="s">
        <v>22</v>
      </c>
      <c r="D24" s="20">
        <f t="shared" si="0"/>
        <v>21259.51</v>
      </c>
      <c r="E24" s="25">
        <v>0.89</v>
      </c>
      <c r="F24" s="21">
        <f t="shared" si="3"/>
        <v>0.86237699999999995</v>
      </c>
      <c r="G24" s="22">
        <f t="shared" si="1"/>
        <v>1.2</v>
      </c>
      <c r="H24" s="23">
        <v>1</v>
      </c>
      <c r="I24" s="24">
        <f t="shared" si="4"/>
        <v>1.0348520000000001</v>
      </c>
      <c r="J24" s="37">
        <f t="shared" si="2"/>
        <v>1.006</v>
      </c>
      <c r="K24" s="25">
        <f t="shared" si="5"/>
        <v>19697.88</v>
      </c>
      <c r="L24" s="53"/>
    </row>
    <row r="25" spans="1:12" s="14" customFormat="1" ht="15.75">
      <c r="A25" s="5">
        <v>18</v>
      </c>
      <c r="B25" s="46" t="s">
        <v>24</v>
      </c>
      <c r="C25" s="47" t="s">
        <v>22</v>
      </c>
      <c r="D25" s="20">
        <f t="shared" si="0"/>
        <v>21259.51</v>
      </c>
      <c r="E25" s="25">
        <v>2.0099999999999998</v>
      </c>
      <c r="F25" s="21">
        <f t="shared" si="3"/>
        <v>0.86237699999999995</v>
      </c>
      <c r="G25" s="22">
        <f t="shared" si="1"/>
        <v>1.2</v>
      </c>
      <c r="H25" s="23">
        <f t="shared" ref="H25:H26" si="8">$H$7</f>
        <v>1</v>
      </c>
      <c r="I25" s="24">
        <f t="shared" si="4"/>
        <v>1.0348520000000001</v>
      </c>
      <c r="J25" s="37">
        <f t="shared" si="2"/>
        <v>1.006</v>
      </c>
      <c r="K25" s="25">
        <f t="shared" si="5"/>
        <v>44486.22</v>
      </c>
      <c r="L25" s="53"/>
    </row>
    <row r="26" spans="1:12" s="14" customFormat="1" ht="15.75">
      <c r="A26" s="5">
        <v>19</v>
      </c>
      <c r="B26" s="46" t="s">
        <v>25</v>
      </c>
      <c r="C26" s="47" t="s">
        <v>22</v>
      </c>
      <c r="D26" s="20">
        <f t="shared" si="0"/>
        <v>21259.51</v>
      </c>
      <c r="E26" s="25">
        <v>0.86</v>
      </c>
      <c r="F26" s="21">
        <f t="shared" si="3"/>
        <v>0.86237699999999995</v>
      </c>
      <c r="G26" s="22">
        <f t="shared" si="1"/>
        <v>1.2</v>
      </c>
      <c r="H26" s="23">
        <f t="shared" si="8"/>
        <v>1</v>
      </c>
      <c r="I26" s="24">
        <f t="shared" si="4"/>
        <v>1.0348520000000001</v>
      </c>
      <c r="J26" s="37">
        <f t="shared" si="2"/>
        <v>1.006</v>
      </c>
      <c r="K26" s="25">
        <f t="shared" si="5"/>
        <v>19033.91</v>
      </c>
      <c r="L26" s="53"/>
    </row>
    <row r="27" spans="1:12" s="14" customFormat="1" ht="15.75">
      <c r="A27" s="5">
        <v>20</v>
      </c>
      <c r="B27" s="46" t="s">
        <v>26</v>
      </c>
      <c r="C27" s="47" t="s">
        <v>22</v>
      </c>
      <c r="D27" s="20">
        <f t="shared" si="0"/>
        <v>21259.51</v>
      </c>
      <c r="E27" s="25">
        <v>1.21</v>
      </c>
      <c r="F27" s="21">
        <f t="shared" si="3"/>
        <v>0.86237699999999995</v>
      </c>
      <c r="G27" s="22">
        <f t="shared" si="1"/>
        <v>1.2</v>
      </c>
      <c r="H27" s="23">
        <v>1</v>
      </c>
      <c r="I27" s="24">
        <f t="shared" si="4"/>
        <v>1.0348520000000001</v>
      </c>
      <c r="J27" s="37">
        <f t="shared" si="2"/>
        <v>1.006</v>
      </c>
      <c r="K27" s="25">
        <f t="shared" si="5"/>
        <v>26780.26</v>
      </c>
      <c r="L27" s="53"/>
    </row>
    <row r="28" spans="1:12" s="14" customFormat="1" ht="15.75">
      <c r="A28" s="5">
        <v>21</v>
      </c>
      <c r="B28" s="46" t="s">
        <v>27</v>
      </c>
      <c r="C28" s="47" t="s">
        <v>22</v>
      </c>
      <c r="D28" s="20">
        <f t="shared" si="0"/>
        <v>21259.51</v>
      </c>
      <c r="E28" s="25">
        <v>0.87</v>
      </c>
      <c r="F28" s="21">
        <v>1.4</v>
      </c>
      <c r="G28" s="22">
        <f t="shared" si="1"/>
        <v>1.2</v>
      </c>
      <c r="H28" s="23">
        <v>1</v>
      </c>
      <c r="I28" s="24">
        <f t="shared" si="4"/>
        <v>1.68</v>
      </c>
      <c r="J28" s="37">
        <f t="shared" si="2"/>
        <v>1.006</v>
      </c>
      <c r="K28" s="25">
        <f t="shared" si="5"/>
        <v>31259.34</v>
      </c>
      <c r="L28" s="53"/>
    </row>
    <row r="29" spans="1:12" s="14" customFormat="1" ht="15.75">
      <c r="A29" s="5">
        <v>22</v>
      </c>
      <c r="B29" s="33" t="s">
        <v>348</v>
      </c>
      <c r="C29" s="10" t="s">
        <v>22</v>
      </c>
      <c r="D29" s="20">
        <f t="shared" si="0"/>
        <v>21259.51</v>
      </c>
      <c r="E29" s="25">
        <v>4.1900000000000004</v>
      </c>
      <c r="F29" s="21">
        <f>$F$7</f>
        <v>0.86237699999999995</v>
      </c>
      <c r="G29" s="22">
        <f t="shared" si="1"/>
        <v>1.2</v>
      </c>
      <c r="H29" s="23">
        <f>$H$7</f>
        <v>1</v>
      </c>
      <c r="I29" s="24">
        <f t="shared" si="4"/>
        <v>1.0348520000000001</v>
      </c>
      <c r="J29" s="37">
        <f t="shared" si="2"/>
        <v>1.006</v>
      </c>
      <c r="K29" s="25">
        <f t="shared" si="5"/>
        <v>92734.96</v>
      </c>
      <c r="L29" s="53"/>
    </row>
    <row r="30" spans="1:12" s="14" customFormat="1" ht="15.75">
      <c r="A30" s="5">
        <v>23</v>
      </c>
      <c r="B30" s="46" t="s">
        <v>29</v>
      </c>
      <c r="C30" s="47" t="s">
        <v>28</v>
      </c>
      <c r="D30" s="20">
        <f t="shared" si="0"/>
        <v>21259.51</v>
      </c>
      <c r="E30" s="25">
        <v>0.94</v>
      </c>
      <c r="F30" s="21">
        <v>1.4</v>
      </c>
      <c r="G30" s="22">
        <f t="shared" si="1"/>
        <v>1.2</v>
      </c>
      <c r="H30" s="23">
        <v>1</v>
      </c>
      <c r="I30" s="24">
        <f t="shared" si="4"/>
        <v>1.68</v>
      </c>
      <c r="J30" s="37">
        <f t="shared" si="2"/>
        <v>1.006</v>
      </c>
      <c r="K30" s="25">
        <f t="shared" si="5"/>
        <v>33774.46</v>
      </c>
      <c r="L30" s="53"/>
    </row>
    <row r="31" spans="1:12" s="14" customFormat="1" ht="15.75">
      <c r="A31" s="5">
        <v>24</v>
      </c>
      <c r="B31" s="46" t="s">
        <v>30</v>
      </c>
      <c r="C31" s="47" t="s">
        <v>28</v>
      </c>
      <c r="D31" s="20">
        <f t="shared" si="0"/>
        <v>21259.51</v>
      </c>
      <c r="E31" s="25">
        <v>5.32</v>
      </c>
      <c r="F31" s="21">
        <f t="shared" ref="F31:F38" si="9">$F$7</f>
        <v>0.86237699999999995</v>
      </c>
      <c r="G31" s="22">
        <f t="shared" si="1"/>
        <v>1.2</v>
      </c>
      <c r="H31" s="23">
        <v>1</v>
      </c>
      <c r="I31" s="24">
        <f t="shared" si="4"/>
        <v>1.0348520000000001</v>
      </c>
      <c r="J31" s="37">
        <f t="shared" si="2"/>
        <v>1.006</v>
      </c>
      <c r="K31" s="25">
        <f t="shared" si="5"/>
        <v>117744.63</v>
      </c>
      <c r="L31" s="53"/>
    </row>
    <row r="32" spans="1:12" s="14" customFormat="1" ht="15.75">
      <c r="A32" s="5">
        <v>25</v>
      </c>
      <c r="B32" s="46" t="s">
        <v>31</v>
      </c>
      <c r="C32" s="47" t="s">
        <v>28</v>
      </c>
      <c r="D32" s="20">
        <f t="shared" si="0"/>
        <v>21259.51</v>
      </c>
      <c r="E32" s="25">
        <v>4.5</v>
      </c>
      <c r="F32" s="21">
        <f t="shared" si="9"/>
        <v>0.86237699999999995</v>
      </c>
      <c r="G32" s="22">
        <f t="shared" si="1"/>
        <v>1.2</v>
      </c>
      <c r="H32" s="23">
        <v>1</v>
      </c>
      <c r="I32" s="24">
        <f t="shared" si="4"/>
        <v>1.0348520000000001</v>
      </c>
      <c r="J32" s="37">
        <f t="shared" si="2"/>
        <v>1.006</v>
      </c>
      <c r="K32" s="25">
        <f t="shared" si="5"/>
        <v>99596.02</v>
      </c>
      <c r="L32" s="53"/>
    </row>
    <row r="33" spans="1:12" s="14" customFormat="1" ht="15.75">
      <c r="A33" s="5">
        <v>26</v>
      </c>
      <c r="B33" s="33" t="s">
        <v>349</v>
      </c>
      <c r="C33" s="10" t="s">
        <v>28</v>
      </c>
      <c r="D33" s="20">
        <f t="shared" si="0"/>
        <v>21259.51</v>
      </c>
      <c r="E33" s="25">
        <v>1.0900000000000001</v>
      </c>
      <c r="F33" s="21">
        <f t="shared" si="9"/>
        <v>0.86237699999999995</v>
      </c>
      <c r="G33" s="22">
        <f t="shared" si="1"/>
        <v>1.2</v>
      </c>
      <c r="H33" s="23">
        <f>$H$7</f>
        <v>1</v>
      </c>
      <c r="I33" s="24">
        <f t="shared" si="4"/>
        <v>1.0348520000000001</v>
      </c>
      <c r="J33" s="37">
        <f t="shared" si="2"/>
        <v>1.006</v>
      </c>
      <c r="K33" s="25">
        <f t="shared" si="5"/>
        <v>24124.37</v>
      </c>
      <c r="L33" s="53"/>
    </row>
    <row r="34" spans="1:12" s="14" customFormat="1" ht="15.75">
      <c r="A34" s="5">
        <v>27</v>
      </c>
      <c r="B34" s="46" t="s">
        <v>350</v>
      </c>
      <c r="C34" s="47" t="s">
        <v>28</v>
      </c>
      <c r="D34" s="20">
        <f t="shared" si="0"/>
        <v>21259.51</v>
      </c>
      <c r="E34" s="25">
        <v>4.51</v>
      </c>
      <c r="F34" s="21">
        <f t="shared" si="9"/>
        <v>0.86237699999999995</v>
      </c>
      <c r="G34" s="22">
        <f t="shared" si="1"/>
        <v>1.2</v>
      </c>
      <c r="H34" s="23">
        <v>1</v>
      </c>
      <c r="I34" s="24">
        <f t="shared" si="4"/>
        <v>1.0348520000000001</v>
      </c>
      <c r="J34" s="37">
        <f t="shared" si="2"/>
        <v>1.006</v>
      </c>
      <c r="K34" s="25">
        <f t="shared" si="5"/>
        <v>99817.35</v>
      </c>
      <c r="L34" s="53"/>
    </row>
    <row r="35" spans="1:12" s="14" customFormat="1" ht="15.75">
      <c r="A35" s="5">
        <v>28</v>
      </c>
      <c r="B35" s="46" t="s">
        <v>33</v>
      </c>
      <c r="C35" s="47" t="s">
        <v>32</v>
      </c>
      <c r="D35" s="20">
        <f t="shared" si="0"/>
        <v>21259.51</v>
      </c>
      <c r="E35" s="25">
        <v>1.72</v>
      </c>
      <c r="F35" s="21">
        <f t="shared" si="9"/>
        <v>0.86237699999999995</v>
      </c>
      <c r="G35" s="22">
        <f t="shared" si="1"/>
        <v>1.2</v>
      </c>
      <c r="H35" s="23">
        <v>1</v>
      </c>
      <c r="I35" s="24">
        <f t="shared" si="4"/>
        <v>1.0348520000000001</v>
      </c>
      <c r="J35" s="37">
        <f t="shared" si="2"/>
        <v>1.006</v>
      </c>
      <c r="K35" s="25">
        <f t="shared" si="5"/>
        <v>38067.81</v>
      </c>
      <c r="L35" s="53"/>
    </row>
    <row r="36" spans="1:12" s="14" customFormat="1" ht="15.75">
      <c r="A36" s="5">
        <v>29</v>
      </c>
      <c r="B36" s="46" t="s">
        <v>34</v>
      </c>
      <c r="C36" s="47" t="s">
        <v>32</v>
      </c>
      <c r="D36" s="20">
        <f t="shared" si="0"/>
        <v>21259.51</v>
      </c>
      <c r="E36" s="25">
        <v>0.74</v>
      </c>
      <c r="F36" s="21">
        <f t="shared" si="9"/>
        <v>0.86237699999999995</v>
      </c>
      <c r="G36" s="22">
        <f t="shared" si="1"/>
        <v>1.2</v>
      </c>
      <c r="H36" s="23">
        <v>1</v>
      </c>
      <c r="I36" s="24">
        <f t="shared" si="4"/>
        <v>1.0348520000000001</v>
      </c>
      <c r="J36" s="37">
        <f t="shared" si="2"/>
        <v>1.006</v>
      </c>
      <c r="K36" s="25">
        <f t="shared" si="5"/>
        <v>16378.01</v>
      </c>
      <c r="L36" s="53"/>
    </row>
    <row r="37" spans="1:12" s="14" customFormat="1" ht="15.75">
      <c r="A37" s="5">
        <v>30</v>
      </c>
      <c r="B37" s="46" t="s">
        <v>35</v>
      </c>
      <c r="C37" s="47" t="s">
        <v>32</v>
      </c>
      <c r="D37" s="20">
        <f t="shared" si="0"/>
        <v>21259.51</v>
      </c>
      <c r="E37" s="25">
        <v>0.36</v>
      </c>
      <c r="F37" s="21">
        <f t="shared" si="9"/>
        <v>0.86237699999999995</v>
      </c>
      <c r="G37" s="22">
        <f t="shared" si="1"/>
        <v>1.2</v>
      </c>
      <c r="H37" s="23">
        <v>1</v>
      </c>
      <c r="I37" s="24">
        <f t="shared" ref="I37:I66" si="10">ROUND(F37*G37*H37,6)</f>
        <v>1.0348520000000001</v>
      </c>
      <c r="J37" s="37">
        <f t="shared" si="2"/>
        <v>1.006</v>
      </c>
      <c r="K37" s="25">
        <f t="shared" ref="K37:K66" si="11">ROUND(D37*E37*I37*J37,2)</f>
        <v>7967.68</v>
      </c>
      <c r="L37" s="53"/>
    </row>
    <row r="38" spans="1:12" s="14" customFormat="1" ht="15.75">
      <c r="A38" s="5">
        <v>31</v>
      </c>
      <c r="B38" s="46" t="s">
        <v>37</v>
      </c>
      <c r="C38" s="47" t="s">
        <v>36</v>
      </c>
      <c r="D38" s="20">
        <f t="shared" si="0"/>
        <v>21259.51</v>
      </c>
      <c r="E38" s="25">
        <v>1.84</v>
      </c>
      <c r="F38" s="21">
        <f t="shared" si="9"/>
        <v>0.86237699999999995</v>
      </c>
      <c r="G38" s="22">
        <f t="shared" si="1"/>
        <v>1.2</v>
      </c>
      <c r="H38" s="23">
        <v>1</v>
      </c>
      <c r="I38" s="24">
        <f t="shared" si="10"/>
        <v>1.0348520000000001</v>
      </c>
      <c r="J38" s="37">
        <f t="shared" si="2"/>
        <v>1.006</v>
      </c>
      <c r="K38" s="25">
        <f t="shared" si="11"/>
        <v>40723.71</v>
      </c>
      <c r="L38" s="53"/>
    </row>
    <row r="39" spans="1:12" s="14" customFormat="1" ht="15.75">
      <c r="A39" s="5">
        <v>32</v>
      </c>
      <c r="B39" s="46" t="s">
        <v>39</v>
      </c>
      <c r="C39" s="47" t="s">
        <v>38</v>
      </c>
      <c r="D39" s="20">
        <f t="shared" si="0"/>
        <v>21259.51</v>
      </c>
      <c r="E39" s="25">
        <v>7.82</v>
      </c>
      <c r="F39" s="21">
        <v>1</v>
      </c>
      <c r="G39" s="22">
        <f t="shared" si="1"/>
        <v>1.2</v>
      </c>
      <c r="H39" s="23">
        <v>1</v>
      </c>
      <c r="I39" s="24">
        <f t="shared" si="10"/>
        <v>1.2</v>
      </c>
      <c r="J39" s="37">
        <f t="shared" si="2"/>
        <v>1.006</v>
      </c>
      <c r="K39" s="25">
        <f t="shared" si="11"/>
        <v>200696.24</v>
      </c>
      <c r="L39" s="53"/>
    </row>
    <row r="40" spans="1:12" s="14" customFormat="1" ht="31.5">
      <c r="A40" s="5">
        <v>33</v>
      </c>
      <c r="B40" s="33" t="s">
        <v>40</v>
      </c>
      <c r="C40" s="10" t="s">
        <v>38</v>
      </c>
      <c r="D40" s="20">
        <f t="shared" si="0"/>
        <v>21259.51</v>
      </c>
      <c r="E40" s="25">
        <v>5.68</v>
      </c>
      <c r="F40" s="21">
        <v>1</v>
      </c>
      <c r="G40" s="22">
        <f t="shared" si="1"/>
        <v>1.2</v>
      </c>
      <c r="H40" s="23">
        <f t="shared" ref="H40:H41" si="12">$H$7</f>
        <v>1</v>
      </c>
      <c r="I40" s="24">
        <f t="shared" si="10"/>
        <v>1.2</v>
      </c>
      <c r="J40" s="37">
        <f t="shared" si="2"/>
        <v>1.006</v>
      </c>
      <c r="K40" s="25">
        <f t="shared" si="11"/>
        <v>145774.25</v>
      </c>
      <c r="L40" s="53"/>
    </row>
    <row r="41" spans="1:12" s="14" customFormat="1" ht="31.5">
      <c r="A41" s="5">
        <v>34</v>
      </c>
      <c r="B41" s="33" t="s">
        <v>41</v>
      </c>
      <c r="C41" s="10" t="s">
        <v>38</v>
      </c>
      <c r="D41" s="20">
        <f t="shared" si="0"/>
        <v>21259.51</v>
      </c>
      <c r="E41" s="25">
        <v>4.37</v>
      </c>
      <c r="F41" s="21">
        <v>1</v>
      </c>
      <c r="G41" s="22">
        <f t="shared" si="1"/>
        <v>1.2</v>
      </c>
      <c r="H41" s="23">
        <f t="shared" si="12"/>
        <v>1</v>
      </c>
      <c r="I41" s="24">
        <f t="shared" si="10"/>
        <v>1.2</v>
      </c>
      <c r="J41" s="37">
        <f t="shared" si="2"/>
        <v>1.006</v>
      </c>
      <c r="K41" s="25">
        <f t="shared" si="11"/>
        <v>112153.78</v>
      </c>
      <c r="L41" s="53"/>
    </row>
    <row r="42" spans="1:12" s="14" customFormat="1" ht="31.5">
      <c r="A42" s="5">
        <v>35</v>
      </c>
      <c r="B42" s="46" t="s">
        <v>43</v>
      </c>
      <c r="C42" s="47" t="s">
        <v>42</v>
      </c>
      <c r="D42" s="20">
        <f t="shared" si="0"/>
        <v>21259.51</v>
      </c>
      <c r="E42" s="25">
        <v>0.97</v>
      </c>
      <c r="F42" s="21">
        <f t="shared" ref="F42:F72" si="13">$F$7</f>
        <v>0.86237699999999995</v>
      </c>
      <c r="G42" s="22">
        <f t="shared" si="1"/>
        <v>1.2</v>
      </c>
      <c r="H42" s="23">
        <v>1</v>
      </c>
      <c r="I42" s="24">
        <f t="shared" si="10"/>
        <v>1.0348520000000001</v>
      </c>
      <c r="J42" s="37">
        <f t="shared" si="2"/>
        <v>1.006</v>
      </c>
      <c r="K42" s="25">
        <f t="shared" si="11"/>
        <v>21468.48</v>
      </c>
      <c r="L42" s="53"/>
    </row>
    <row r="43" spans="1:12" s="14" customFormat="1" ht="31.5">
      <c r="A43" s="5">
        <v>36</v>
      </c>
      <c r="B43" s="46" t="s">
        <v>44</v>
      </c>
      <c r="C43" s="47" t="s">
        <v>42</v>
      </c>
      <c r="D43" s="20">
        <f t="shared" si="0"/>
        <v>21259.51</v>
      </c>
      <c r="E43" s="25">
        <v>1.1100000000000001</v>
      </c>
      <c r="F43" s="21">
        <f t="shared" si="13"/>
        <v>0.86237699999999995</v>
      </c>
      <c r="G43" s="22">
        <f t="shared" si="1"/>
        <v>1.2</v>
      </c>
      <c r="H43" s="23">
        <v>1</v>
      </c>
      <c r="I43" s="24">
        <f t="shared" si="10"/>
        <v>1.0348520000000001</v>
      </c>
      <c r="J43" s="37">
        <f t="shared" si="2"/>
        <v>1.006</v>
      </c>
      <c r="K43" s="25">
        <f t="shared" si="11"/>
        <v>24567.02</v>
      </c>
      <c r="L43" s="53"/>
    </row>
    <row r="44" spans="1:12" s="14" customFormat="1" ht="31.5">
      <c r="A44" s="5">
        <v>37</v>
      </c>
      <c r="B44" s="33" t="s">
        <v>45</v>
      </c>
      <c r="C44" s="10" t="s">
        <v>42</v>
      </c>
      <c r="D44" s="20">
        <f t="shared" si="0"/>
        <v>21259.51</v>
      </c>
      <c r="E44" s="25">
        <v>1.97</v>
      </c>
      <c r="F44" s="21">
        <f t="shared" si="13"/>
        <v>0.86237699999999995</v>
      </c>
      <c r="G44" s="22">
        <f t="shared" si="1"/>
        <v>1.2</v>
      </c>
      <c r="H44" s="23">
        <f t="shared" ref="H44:H51" si="14">$H$7</f>
        <v>1</v>
      </c>
      <c r="I44" s="24">
        <f t="shared" si="10"/>
        <v>1.0348520000000001</v>
      </c>
      <c r="J44" s="37">
        <f t="shared" si="2"/>
        <v>1.006</v>
      </c>
      <c r="K44" s="25">
        <f t="shared" si="11"/>
        <v>43600.92</v>
      </c>
      <c r="L44" s="53"/>
    </row>
    <row r="45" spans="1:12" s="14" customFormat="1" ht="31.5">
      <c r="A45" s="5">
        <v>38</v>
      </c>
      <c r="B45" s="33" t="s">
        <v>46</v>
      </c>
      <c r="C45" s="10" t="s">
        <v>42</v>
      </c>
      <c r="D45" s="20">
        <f t="shared" si="0"/>
        <v>21259.51</v>
      </c>
      <c r="E45" s="25">
        <v>2.78</v>
      </c>
      <c r="F45" s="21">
        <f t="shared" si="13"/>
        <v>0.86237699999999995</v>
      </c>
      <c r="G45" s="22">
        <f t="shared" si="1"/>
        <v>1.2</v>
      </c>
      <c r="H45" s="23">
        <f t="shared" si="14"/>
        <v>1</v>
      </c>
      <c r="I45" s="24">
        <f t="shared" si="10"/>
        <v>1.0348520000000001</v>
      </c>
      <c r="J45" s="37">
        <f t="shared" si="2"/>
        <v>1.006</v>
      </c>
      <c r="K45" s="25">
        <f t="shared" si="11"/>
        <v>61528.21</v>
      </c>
      <c r="L45" s="53"/>
    </row>
    <row r="46" spans="1:12" s="14" customFormat="1" ht="31.5">
      <c r="A46" s="5">
        <v>39</v>
      </c>
      <c r="B46" s="33" t="s">
        <v>47</v>
      </c>
      <c r="C46" s="10" t="s">
        <v>42</v>
      </c>
      <c r="D46" s="20">
        <f t="shared" si="0"/>
        <v>21259.51</v>
      </c>
      <c r="E46" s="25">
        <v>1.1499999999999999</v>
      </c>
      <c r="F46" s="21">
        <f t="shared" si="13"/>
        <v>0.86237699999999995</v>
      </c>
      <c r="G46" s="22">
        <f t="shared" si="1"/>
        <v>1.2</v>
      </c>
      <c r="H46" s="23">
        <f t="shared" si="14"/>
        <v>1</v>
      </c>
      <c r="I46" s="24">
        <f t="shared" si="10"/>
        <v>1.0348520000000001</v>
      </c>
      <c r="J46" s="37">
        <f t="shared" si="2"/>
        <v>1.006</v>
      </c>
      <c r="K46" s="25">
        <f t="shared" si="11"/>
        <v>25452.32</v>
      </c>
      <c r="L46" s="53"/>
    </row>
    <row r="47" spans="1:12" s="14" customFormat="1" ht="31.5">
      <c r="A47" s="5">
        <v>40</v>
      </c>
      <c r="B47" s="33" t="s">
        <v>48</v>
      </c>
      <c r="C47" s="10" t="s">
        <v>42</v>
      </c>
      <c r="D47" s="20">
        <f t="shared" si="0"/>
        <v>21259.51</v>
      </c>
      <c r="E47" s="25">
        <v>1.22</v>
      </c>
      <c r="F47" s="21">
        <f t="shared" si="13"/>
        <v>0.86237699999999995</v>
      </c>
      <c r="G47" s="22">
        <f t="shared" si="1"/>
        <v>1.2</v>
      </c>
      <c r="H47" s="23">
        <f t="shared" si="14"/>
        <v>1</v>
      </c>
      <c r="I47" s="24">
        <f t="shared" si="10"/>
        <v>1.0348520000000001</v>
      </c>
      <c r="J47" s="37">
        <f t="shared" si="2"/>
        <v>1.006</v>
      </c>
      <c r="K47" s="25">
        <f t="shared" si="11"/>
        <v>27001.59</v>
      </c>
      <c r="L47" s="53"/>
    </row>
    <row r="48" spans="1:12" s="14" customFormat="1" ht="31.5">
      <c r="A48" s="5">
        <v>41</v>
      </c>
      <c r="B48" s="33" t="s">
        <v>49</v>
      </c>
      <c r="C48" s="10" t="s">
        <v>42</v>
      </c>
      <c r="D48" s="20">
        <f t="shared" si="0"/>
        <v>21259.51</v>
      </c>
      <c r="E48" s="25">
        <v>1.78</v>
      </c>
      <c r="F48" s="21">
        <f t="shared" si="13"/>
        <v>0.86237699999999995</v>
      </c>
      <c r="G48" s="22">
        <f t="shared" si="1"/>
        <v>1.2</v>
      </c>
      <c r="H48" s="23">
        <f t="shared" si="14"/>
        <v>1</v>
      </c>
      <c r="I48" s="24">
        <f t="shared" si="10"/>
        <v>1.0348520000000001</v>
      </c>
      <c r="J48" s="37">
        <f t="shared" si="2"/>
        <v>1.006</v>
      </c>
      <c r="K48" s="25">
        <f t="shared" si="11"/>
        <v>39395.760000000002</v>
      </c>
      <c r="L48" s="53"/>
    </row>
    <row r="49" spans="1:12" s="14" customFormat="1" ht="31.5">
      <c r="A49" s="5">
        <v>42</v>
      </c>
      <c r="B49" s="33" t="s">
        <v>50</v>
      </c>
      <c r="C49" s="10" t="s">
        <v>42</v>
      </c>
      <c r="D49" s="20">
        <f t="shared" si="0"/>
        <v>21259.51</v>
      </c>
      <c r="E49" s="25">
        <v>2.23</v>
      </c>
      <c r="F49" s="21">
        <f t="shared" si="13"/>
        <v>0.86237699999999995</v>
      </c>
      <c r="G49" s="22">
        <f t="shared" si="1"/>
        <v>1.2</v>
      </c>
      <c r="H49" s="23">
        <f t="shared" si="14"/>
        <v>1</v>
      </c>
      <c r="I49" s="24">
        <f t="shared" si="10"/>
        <v>1.0348520000000001</v>
      </c>
      <c r="J49" s="37">
        <f t="shared" si="2"/>
        <v>1.006</v>
      </c>
      <c r="K49" s="25">
        <f t="shared" si="11"/>
        <v>49355.360000000001</v>
      </c>
      <c r="L49" s="53"/>
    </row>
    <row r="50" spans="1:12" s="14" customFormat="1" ht="31.5">
      <c r="A50" s="5">
        <v>43</v>
      </c>
      <c r="B50" s="33" t="s">
        <v>51</v>
      </c>
      <c r="C50" s="10" t="s">
        <v>42</v>
      </c>
      <c r="D50" s="20">
        <f t="shared" si="0"/>
        <v>21259.51</v>
      </c>
      <c r="E50" s="25">
        <v>2.36</v>
      </c>
      <c r="F50" s="21">
        <f t="shared" si="13"/>
        <v>0.86237699999999995</v>
      </c>
      <c r="G50" s="22">
        <f t="shared" si="1"/>
        <v>1.2</v>
      </c>
      <c r="H50" s="23">
        <f t="shared" si="14"/>
        <v>1</v>
      </c>
      <c r="I50" s="24">
        <f t="shared" si="10"/>
        <v>1.0348520000000001</v>
      </c>
      <c r="J50" s="37">
        <f t="shared" si="2"/>
        <v>1.006</v>
      </c>
      <c r="K50" s="25">
        <f t="shared" si="11"/>
        <v>52232.58</v>
      </c>
      <c r="L50" s="53"/>
    </row>
    <row r="51" spans="1:12" s="14" customFormat="1" ht="31.5">
      <c r="A51" s="5">
        <v>44</v>
      </c>
      <c r="B51" s="33" t="s">
        <v>52</v>
      </c>
      <c r="C51" s="10" t="s">
        <v>42</v>
      </c>
      <c r="D51" s="20">
        <f t="shared" si="0"/>
        <v>21259.51</v>
      </c>
      <c r="E51" s="25">
        <v>4.28</v>
      </c>
      <c r="F51" s="21">
        <f t="shared" si="13"/>
        <v>0.86237699999999995</v>
      </c>
      <c r="G51" s="22">
        <f t="shared" si="1"/>
        <v>1.2</v>
      </c>
      <c r="H51" s="23">
        <f t="shared" si="14"/>
        <v>1</v>
      </c>
      <c r="I51" s="24">
        <f t="shared" si="10"/>
        <v>1.0348520000000001</v>
      </c>
      <c r="J51" s="37">
        <f t="shared" si="2"/>
        <v>1.006</v>
      </c>
      <c r="K51" s="25">
        <f t="shared" si="11"/>
        <v>94726.88</v>
      </c>
      <c r="L51" s="53"/>
    </row>
    <row r="52" spans="1:12" s="14" customFormat="1" ht="15.75">
      <c r="A52" s="5">
        <v>45</v>
      </c>
      <c r="B52" s="46" t="s">
        <v>54</v>
      </c>
      <c r="C52" s="47" t="s">
        <v>53</v>
      </c>
      <c r="D52" s="20">
        <f t="shared" si="0"/>
        <v>21259.51</v>
      </c>
      <c r="E52" s="25">
        <v>2.95</v>
      </c>
      <c r="F52" s="21">
        <f t="shared" si="13"/>
        <v>0.86237699999999995</v>
      </c>
      <c r="G52" s="22">
        <f t="shared" si="1"/>
        <v>1.2</v>
      </c>
      <c r="H52" s="23">
        <v>1</v>
      </c>
      <c r="I52" s="24">
        <f t="shared" si="10"/>
        <v>1.0348520000000001</v>
      </c>
      <c r="J52" s="37">
        <f t="shared" si="2"/>
        <v>1.006</v>
      </c>
      <c r="K52" s="25">
        <f t="shared" si="11"/>
        <v>65290.720000000001</v>
      </c>
      <c r="L52" s="53"/>
    </row>
    <row r="53" spans="1:12" s="14" customFormat="1" ht="15.75">
      <c r="A53" s="5">
        <v>46</v>
      </c>
      <c r="B53" s="46" t="s">
        <v>55</v>
      </c>
      <c r="C53" s="47" t="s">
        <v>53</v>
      </c>
      <c r="D53" s="20">
        <f t="shared" si="0"/>
        <v>21259.51</v>
      </c>
      <c r="E53" s="25">
        <v>5.33</v>
      </c>
      <c r="F53" s="21">
        <f t="shared" si="13"/>
        <v>0.86237699999999995</v>
      </c>
      <c r="G53" s="22">
        <f t="shared" si="1"/>
        <v>1.2</v>
      </c>
      <c r="H53" s="23">
        <v>1</v>
      </c>
      <c r="I53" s="24">
        <f t="shared" si="10"/>
        <v>1.0348520000000001</v>
      </c>
      <c r="J53" s="37">
        <f t="shared" si="2"/>
        <v>1.006</v>
      </c>
      <c r="K53" s="25">
        <f t="shared" si="11"/>
        <v>117965.95</v>
      </c>
      <c r="L53" s="53"/>
    </row>
    <row r="54" spans="1:12" s="14" customFormat="1" ht="15.75">
      <c r="A54" s="5">
        <v>47</v>
      </c>
      <c r="B54" s="46" t="s">
        <v>56</v>
      </c>
      <c r="C54" s="47" t="s">
        <v>53</v>
      </c>
      <c r="D54" s="20">
        <f t="shared" si="0"/>
        <v>21259.51</v>
      </c>
      <c r="E54" s="25">
        <v>0.77</v>
      </c>
      <c r="F54" s="21">
        <f t="shared" si="13"/>
        <v>0.86237699999999995</v>
      </c>
      <c r="G54" s="22">
        <f t="shared" si="1"/>
        <v>1.2</v>
      </c>
      <c r="H54" s="23">
        <v>1</v>
      </c>
      <c r="I54" s="24">
        <f t="shared" si="10"/>
        <v>1.0348520000000001</v>
      </c>
      <c r="J54" s="37">
        <f t="shared" si="2"/>
        <v>1.006</v>
      </c>
      <c r="K54" s="25">
        <f t="shared" si="11"/>
        <v>17041.990000000002</v>
      </c>
      <c r="L54" s="53"/>
    </row>
    <row r="55" spans="1:12" s="14" customFormat="1" ht="15.75">
      <c r="A55" s="5">
        <v>48</v>
      </c>
      <c r="B55" s="33" t="s">
        <v>57</v>
      </c>
      <c r="C55" s="10" t="s">
        <v>53</v>
      </c>
      <c r="D55" s="20">
        <f t="shared" si="0"/>
        <v>21259.51</v>
      </c>
      <c r="E55" s="25">
        <v>0.97</v>
      </c>
      <c r="F55" s="21">
        <f t="shared" si="13"/>
        <v>0.86237699999999995</v>
      </c>
      <c r="G55" s="22">
        <f t="shared" si="1"/>
        <v>1.2</v>
      </c>
      <c r="H55" s="23">
        <f>$H$7</f>
        <v>1</v>
      </c>
      <c r="I55" s="24">
        <f t="shared" si="10"/>
        <v>1.0348520000000001</v>
      </c>
      <c r="J55" s="37">
        <f t="shared" si="2"/>
        <v>1.006</v>
      </c>
      <c r="K55" s="25">
        <f t="shared" si="11"/>
        <v>21468.48</v>
      </c>
      <c r="L55" s="53"/>
    </row>
    <row r="56" spans="1:12" s="14" customFormat="1" ht="15.75">
      <c r="A56" s="5">
        <v>49</v>
      </c>
      <c r="B56" s="46" t="s">
        <v>58</v>
      </c>
      <c r="C56" s="47" t="s">
        <v>53</v>
      </c>
      <c r="D56" s="20">
        <f t="shared" si="0"/>
        <v>21259.51</v>
      </c>
      <c r="E56" s="25">
        <v>0.88</v>
      </c>
      <c r="F56" s="21">
        <f t="shared" si="13"/>
        <v>0.86237699999999995</v>
      </c>
      <c r="G56" s="22">
        <f t="shared" si="1"/>
        <v>1.2</v>
      </c>
      <c r="H56" s="23">
        <v>1</v>
      </c>
      <c r="I56" s="24">
        <f t="shared" si="10"/>
        <v>1.0348520000000001</v>
      </c>
      <c r="J56" s="37">
        <f t="shared" si="2"/>
        <v>1.006</v>
      </c>
      <c r="K56" s="25">
        <f t="shared" si="11"/>
        <v>19476.560000000001</v>
      </c>
      <c r="L56" s="53"/>
    </row>
    <row r="57" spans="1:12" s="14" customFormat="1" ht="15.75">
      <c r="A57" s="5">
        <v>50</v>
      </c>
      <c r="B57" s="46" t="s">
        <v>59</v>
      </c>
      <c r="C57" s="47" t="s">
        <v>53</v>
      </c>
      <c r="D57" s="20">
        <f t="shared" si="0"/>
        <v>21259.51</v>
      </c>
      <c r="E57" s="25">
        <v>1.05</v>
      </c>
      <c r="F57" s="21">
        <f t="shared" si="13"/>
        <v>0.86237699999999995</v>
      </c>
      <c r="G57" s="22">
        <f t="shared" si="1"/>
        <v>1.2</v>
      </c>
      <c r="H57" s="23">
        <v>1</v>
      </c>
      <c r="I57" s="24">
        <f t="shared" si="10"/>
        <v>1.0348520000000001</v>
      </c>
      <c r="J57" s="37">
        <f t="shared" si="2"/>
        <v>1.006</v>
      </c>
      <c r="K57" s="25">
        <f t="shared" si="11"/>
        <v>23239.07</v>
      </c>
      <c r="L57" s="53"/>
    </row>
    <row r="58" spans="1:12" s="14" customFormat="1" ht="15.75">
      <c r="A58" s="5">
        <v>51</v>
      </c>
      <c r="B58" s="46" t="s">
        <v>60</v>
      </c>
      <c r="C58" s="47" t="s">
        <v>53</v>
      </c>
      <c r="D58" s="20">
        <f t="shared" si="0"/>
        <v>21259.51</v>
      </c>
      <c r="E58" s="25">
        <v>1.25</v>
      </c>
      <c r="F58" s="21">
        <f t="shared" si="13"/>
        <v>0.86237699999999995</v>
      </c>
      <c r="G58" s="22">
        <f t="shared" si="1"/>
        <v>1.2</v>
      </c>
      <c r="H58" s="23">
        <v>1</v>
      </c>
      <c r="I58" s="24">
        <f t="shared" si="10"/>
        <v>1.0348520000000001</v>
      </c>
      <c r="J58" s="37">
        <f t="shared" si="2"/>
        <v>1.006</v>
      </c>
      <c r="K58" s="25">
        <f t="shared" si="11"/>
        <v>27665.56</v>
      </c>
      <c r="L58" s="53"/>
    </row>
    <row r="59" spans="1:12" s="14" customFormat="1" ht="31.5">
      <c r="A59" s="5">
        <v>52</v>
      </c>
      <c r="B59" s="46" t="s">
        <v>62</v>
      </c>
      <c r="C59" s="47" t="s">
        <v>61</v>
      </c>
      <c r="D59" s="20">
        <f t="shared" si="0"/>
        <v>21259.51</v>
      </c>
      <c r="E59" s="25">
        <v>1.51</v>
      </c>
      <c r="F59" s="21">
        <f t="shared" si="13"/>
        <v>0.86237699999999995</v>
      </c>
      <c r="G59" s="22">
        <f t="shared" si="1"/>
        <v>1.2</v>
      </c>
      <c r="H59" s="23">
        <v>1</v>
      </c>
      <c r="I59" s="24">
        <f t="shared" si="10"/>
        <v>1.0348520000000001</v>
      </c>
      <c r="J59" s="37">
        <f t="shared" si="2"/>
        <v>1.006</v>
      </c>
      <c r="K59" s="25">
        <f t="shared" si="11"/>
        <v>33420</v>
      </c>
      <c r="L59" s="53"/>
    </row>
    <row r="60" spans="1:12" s="14" customFormat="1" ht="31.5">
      <c r="A60" s="5">
        <v>53</v>
      </c>
      <c r="B60" s="33" t="s">
        <v>63</v>
      </c>
      <c r="C60" s="10" t="s">
        <v>61</v>
      </c>
      <c r="D60" s="20">
        <f t="shared" si="0"/>
        <v>21259.51</v>
      </c>
      <c r="E60" s="25">
        <v>2.2599999999999998</v>
      </c>
      <c r="F60" s="21">
        <f t="shared" si="13"/>
        <v>0.86237699999999995</v>
      </c>
      <c r="G60" s="22">
        <f t="shared" si="1"/>
        <v>1.2</v>
      </c>
      <c r="H60" s="23">
        <f t="shared" ref="H60:H62" si="15">$H$7</f>
        <v>1</v>
      </c>
      <c r="I60" s="24">
        <f t="shared" si="10"/>
        <v>1.0348520000000001</v>
      </c>
      <c r="J60" s="37">
        <f t="shared" si="2"/>
        <v>1.006</v>
      </c>
      <c r="K60" s="25">
        <f t="shared" si="11"/>
        <v>50019.34</v>
      </c>
      <c r="L60" s="53"/>
    </row>
    <row r="61" spans="1:12" s="14" customFormat="1" ht="31.5">
      <c r="A61" s="5">
        <v>54</v>
      </c>
      <c r="B61" s="33" t="s">
        <v>64</v>
      </c>
      <c r="C61" s="10" t="s">
        <v>61</v>
      </c>
      <c r="D61" s="20">
        <f t="shared" si="0"/>
        <v>21259.51</v>
      </c>
      <c r="E61" s="25">
        <v>1.38</v>
      </c>
      <c r="F61" s="21">
        <f t="shared" si="13"/>
        <v>0.86237699999999995</v>
      </c>
      <c r="G61" s="22">
        <f t="shared" si="1"/>
        <v>1.2</v>
      </c>
      <c r="H61" s="23">
        <f t="shared" si="15"/>
        <v>1</v>
      </c>
      <c r="I61" s="24">
        <f t="shared" si="10"/>
        <v>1.0348520000000001</v>
      </c>
      <c r="J61" s="37">
        <f t="shared" si="2"/>
        <v>1.006</v>
      </c>
      <c r="K61" s="25">
        <f t="shared" si="11"/>
        <v>30542.78</v>
      </c>
      <c r="L61" s="53"/>
    </row>
    <row r="62" spans="1:12" s="14" customFormat="1" ht="31.5">
      <c r="A62" s="5">
        <v>55</v>
      </c>
      <c r="B62" s="33" t="s">
        <v>65</v>
      </c>
      <c r="C62" s="10" t="s">
        <v>61</v>
      </c>
      <c r="D62" s="20">
        <f t="shared" si="0"/>
        <v>21259.51</v>
      </c>
      <c r="E62" s="25">
        <v>2.82</v>
      </c>
      <c r="F62" s="21">
        <f t="shared" si="13"/>
        <v>0.86237699999999995</v>
      </c>
      <c r="G62" s="22">
        <f t="shared" si="1"/>
        <v>1.2</v>
      </c>
      <c r="H62" s="23">
        <f t="shared" si="15"/>
        <v>1</v>
      </c>
      <c r="I62" s="24">
        <f t="shared" si="10"/>
        <v>1.0348520000000001</v>
      </c>
      <c r="J62" s="37">
        <f t="shared" si="2"/>
        <v>1.006</v>
      </c>
      <c r="K62" s="25">
        <f t="shared" si="11"/>
        <v>62413.51</v>
      </c>
      <c r="L62" s="53"/>
    </row>
    <row r="63" spans="1:12" s="14" customFormat="1" ht="15.75">
      <c r="A63" s="5">
        <v>56</v>
      </c>
      <c r="B63" s="46" t="s">
        <v>67</v>
      </c>
      <c r="C63" s="47" t="s">
        <v>66</v>
      </c>
      <c r="D63" s="20">
        <f t="shared" si="0"/>
        <v>21259.51</v>
      </c>
      <c r="E63" s="25">
        <v>0.57999999999999996</v>
      </c>
      <c r="F63" s="21">
        <f t="shared" si="13"/>
        <v>0.86237699999999995</v>
      </c>
      <c r="G63" s="22">
        <f t="shared" si="1"/>
        <v>1.2</v>
      </c>
      <c r="H63" s="23">
        <v>1</v>
      </c>
      <c r="I63" s="24">
        <f t="shared" si="10"/>
        <v>1.0348520000000001</v>
      </c>
      <c r="J63" s="37">
        <f t="shared" si="2"/>
        <v>1.006</v>
      </c>
      <c r="K63" s="25">
        <f t="shared" si="11"/>
        <v>12836.82</v>
      </c>
      <c r="L63" s="53"/>
    </row>
    <row r="64" spans="1:12" s="14" customFormat="1" ht="15.75">
      <c r="A64" s="5">
        <v>57</v>
      </c>
      <c r="B64" s="46" t="s">
        <v>68</v>
      </c>
      <c r="C64" s="47" t="s">
        <v>66</v>
      </c>
      <c r="D64" s="20">
        <f t="shared" si="0"/>
        <v>21259.51</v>
      </c>
      <c r="E64" s="25">
        <v>0.62</v>
      </c>
      <c r="F64" s="21">
        <f t="shared" si="13"/>
        <v>0.86237699999999995</v>
      </c>
      <c r="G64" s="22">
        <f t="shared" si="1"/>
        <v>1.2</v>
      </c>
      <c r="H64" s="23">
        <v>1</v>
      </c>
      <c r="I64" s="24">
        <f t="shared" si="10"/>
        <v>1.0348520000000001</v>
      </c>
      <c r="J64" s="37">
        <f t="shared" si="2"/>
        <v>1.006</v>
      </c>
      <c r="K64" s="25">
        <f t="shared" si="11"/>
        <v>13722.12</v>
      </c>
      <c r="L64" s="53"/>
    </row>
    <row r="65" spans="1:12" s="14" customFormat="1" ht="15.75">
      <c r="A65" s="5">
        <v>58</v>
      </c>
      <c r="B65" s="46" t="s">
        <v>69</v>
      </c>
      <c r="C65" s="47" t="s">
        <v>66</v>
      </c>
      <c r="D65" s="20">
        <f t="shared" si="0"/>
        <v>21259.51</v>
      </c>
      <c r="E65" s="25">
        <v>1.4</v>
      </c>
      <c r="F65" s="21">
        <f t="shared" si="13"/>
        <v>0.86237699999999995</v>
      </c>
      <c r="G65" s="22">
        <f t="shared" si="1"/>
        <v>1.2</v>
      </c>
      <c r="H65" s="23">
        <v>1</v>
      </c>
      <c r="I65" s="24">
        <f t="shared" si="10"/>
        <v>1.0348520000000001</v>
      </c>
      <c r="J65" s="37">
        <f t="shared" si="2"/>
        <v>1.006</v>
      </c>
      <c r="K65" s="25">
        <f t="shared" si="11"/>
        <v>30985.43</v>
      </c>
      <c r="L65" s="53"/>
    </row>
    <row r="66" spans="1:12" s="14" customFormat="1" ht="15.75">
      <c r="A66" s="5">
        <v>59</v>
      </c>
      <c r="B66" s="46" t="s">
        <v>70</v>
      </c>
      <c r="C66" s="47" t="s">
        <v>66</v>
      </c>
      <c r="D66" s="20">
        <f t="shared" si="0"/>
        <v>21259.51</v>
      </c>
      <c r="E66" s="25">
        <v>1.27</v>
      </c>
      <c r="F66" s="21">
        <f t="shared" si="13"/>
        <v>0.86237699999999995</v>
      </c>
      <c r="G66" s="22">
        <f t="shared" si="1"/>
        <v>1.2</v>
      </c>
      <c r="H66" s="23">
        <v>1</v>
      </c>
      <c r="I66" s="24">
        <f t="shared" si="10"/>
        <v>1.0348520000000001</v>
      </c>
      <c r="J66" s="37">
        <f t="shared" si="2"/>
        <v>1.006</v>
      </c>
      <c r="K66" s="25">
        <f t="shared" si="11"/>
        <v>28108.21</v>
      </c>
      <c r="L66" s="53"/>
    </row>
    <row r="67" spans="1:12" s="14" customFormat="1" ht="15.75">
      <c r="A67" s="5">
        <v>60</v>
      </c>
      <c r="B67" s="33" t="s">
        <v>71</v>
      </c>
      <c r="C67" s="10" t="s">
        <v>66</v>
      </c>
      <c r="D67" s="20">
        <f t="shared" si="0"/>
        <v>21259.51</v>
      </c>
      <c r="E67" s="25">
        <v>3.12</v>
      </c>
      <c r="F67" s="21">
        <f t="shared" si="13"/>
        <v>0.86237699999999995</v>
      </c>
      <c r="G67" s="22">
        <f t="shared" si="1"/>
        <v>1.2</v>
      </c>
      <c r="H67" s="23">
        <f>$H$7</f>
        <v>1</v>
      </c>
      <c r="I67" s="24">
        <f t="shared" ref="I67:I92" si="16">ROUND(F67*G67*H67,6)</f>
        <v>1.0348520000000001</v>
      </c>
      <c r="J67" s="37">
        <f t="shared" si="2"/>
        <v>1.006</v>
      </c>
      <c r="K67" s="25">
        <f t="shared" ref="K67:K92" si="17">ROUND(D67*E67*I67*J67,2)</f>
        <v>69053.240000000005</v>
      </c>
      <c r="L67" s="53"/>
    </row>
    <row r="68" spans="1:12" s="14" customFormat="1" ht="15.75">
      <c r="A68" s="5">
        <v>61</v>
      </c>
      <c r="B68" s="46" t="s">
        <v>72</v>
      </c>
      <c r="C68" s="47" t="s">
        <v>66</v>
      </c>
      <c r="D68" s="20">
        <f t="shared" si="0"/>
        <v>21259.51</v>
      </c>
      <c r="E68" s="25">
        <v>4.51</v>
      </c>
      <c r="F68" s="21">
        <f t="shared" si="13"/>
        <v>0.86237699999999995</v>
      </c>
      <c r="G68" s="22">
        <f t="shared" si="1"/>
        <v>1.2</v>
      </c>
      <c r="H68" s="23">
        <v>1</v>
      </c>
      <c r="I68" s="24">
        <f t="shared" si="16"/>
        <v>1.0348520000000001</v>
      </c>
      <c r="J68" s="37">
        <f t="shared" si="2"/>
        <v>1.006</v>
      </c>
      <c r="K68" s="25">
        <f t="shared" si="17"/>
        <v>99817.35</v>
      </c>
      <c r="L68" s="53"/>
    </row>
    <row r="69" spans="1:12" s="14" customFormat="1" ht="15.75">
      <c r="A69" s="5">
        <v>62</v>
      </c>
      <c r="B69" s="33" t="s">
        <v>351</v>
      </c>
      <c r="C69" s="10" t="s">
        <v>66</v>
      </c>
      <c r="D69" s="20">
        <f t="shared" si="0"/>
        <v>21259.51</v>
      </c>
      <c r="E69" s="25">
        <v>7.2</v>
      </c>
      <c r="F69" s="21">
        <f t="shared" si="13"/>
        <v>0.86237699999999995</v>
      </c>
      <c r="G69" s="22">
        <f t="shared" si="1"/>
        <v>1.2</v>
      </c>
      <c r="H69" s="23">
        <f>$H$7</f>
        <v>1</v>
      </c>
      <c r="I69" s="24">
        <f t="shared" si="16"/>
        <v>1.0348520000000001</v>
      </c>
      <c r="J69" s="37">
        <f t="shared" si="2"/>
        <v>1.006</v>
      </c>
      <c r="K69" s="25">
        <f t="shared" si="17"/>
        <v>159353.63</v>
      </c>
      <c r="L69" s="53"/>
    </row>
    <row r="70" spans="1:12" s="14" customFormat="1" ht="15.75">
      <c r="A70" s="5">
        <v>63</v>
      </c>
      <c r="B70" s="46" t="s">
        <v>73</v>
      </c>
      <c r="C70" s="47" t="s">
        <v>66</v>
      </c>
      <c r="D70" s="20">
        <f t="shared" si="0"/>
        <v>21259.51</v>
      </c>
      <c r="E70" s="25">
        <v>1.18</v>
      </c>
      <c r="F70" s="21">
        <f t="shared" si="13"/>
        <v>0.86237699999999995</v>
      </c>
      <c r="G70" s="22">
        <f t="shared" si="1"/>
        <v>1.2</v>
      </c>
      <c r="H70" s="23">
        <v>1</v>
      </c>
      <c r="I70" s="24">
        <f t="shared" si="16"/>
        <v>1.0348520000000001</v>
      </c>
      <c r="J70" s="37">
        <f t="shared" si="2"/>
        <v>1.006</v>
      </c>
      <c r="K70" s="25">
        <f t="shared" si="17"/>
        <v>26116.29</v>
      </c>
      <c r="L70" s="53"/>
    </row>
    <row r="71" spans="1:12" s="14" customFormat="1" ht="15.75">
      <c r="A71" s="5">
        <v>64</v>
      </c>
      <c r="B71" s="46" t="s">
        <v>74</v>
      </c>
      <c r="C71" s="47" t="s">
        <v>66</v>
      </c>
      <c r="D71" s="20">
        <f t="shared" si="0"/>
        <v>21259.51</v>
      </c>
      <c r="E71" s="25">
        <v>0.98</v>
      </c>
      <c r="F71" s="21">
        <f t="shared" si="13"/>
        <v>0.86237699999999995</v>
      </c>
      <c r="G71" s="22">
        <f t="shared" si="1"/>
        <v>1.2</v>
      </c>
      <c r="H71" s="23">
        <v>1</v>
      </c>
      <c r="I71" s="24">
        <f t="shared" si="16"/>
        <v>1.0348520000000001</v>
      </c>
      <c r="J71" s="37">
        <f t="shared" si="2"/>
        <v>1.006</v>
      </c>
      <c r="K71" s="25">
        <f t="shared" si="17"/>
        <v>21689.8</v>
      </c>
      <c r="L71" s="53"/>
    </row>
    <row r="72" spans="1:12" s="14" customFormat="1" ht="31.5">
      <c r="A72" s="5">
        <v>65</v>
      </c>
      <c r="B72" s="46" t="s">
        <v>75</v>
      </c>
      <c r="C72" s="47" t="s">
        <v>66</v>
      </c>
      <c r="D72" s="20">
        <f t="shared" ref="D72:D135" si="18">$D$7</f>
        <v>21259.51</v>
      </c>
      <c r="E72" s="25">
        <v>0.35</v>
      </c>
      <c r="F72" s="21">
        <f t="shared" si="13"/>
        <v>0.86237699999999995</v>
      </c>
      <c r="G72" s="22">
        <f t="shared" ref="G72:G135" si="19">$G$7</f>
        <v>1.2</v>
      </c>
      <c r="H72" s="23">
        <v>1</v>
      </c>
      <c r="I72" s="24">
        <f t="shared" si="16"/>
        <v>1.0348520000000001</v>
      </c>
      <c r="J72" s="37">
        <f t="shared" ref="J72:J135" si="20">$J$7</f>
        <v>1.006</v>
      </c>
      <c r="K72" s="25">
        <f t="shared" si="17"/>
        <v>7746.36</v>
      </c>
      <c r="L72" s="53"/>
    </row>
    <row r="73" spans="1:12" s="14" customFormat="1" ht="15.75">
      <c r="A73" s="5">
        <v>66</v>
      </c>
      <c r="B73" s="46" t="s">
        <v>76</v>
      </c>
      <c r="C73" s="47" t="s">
        <v>66</v>
      </c>
      <c r="D73" s="20">
        <f t="shared" si="18"/>
        <v>21259.51</v>
      </c>
      <c r="E73" s="25">
        <v>0.5</v>
      </c>
      <c r="F73" s="21">
        <v>1.4</v>
      </c>
      <c r="G73" s="22">
        <f t="shared" si="19"/>
        <v>1.2</v>
      </c>
      <c r="H73" s="23">
        <v>1</v>
      </c>
      <c r="I73" s="24">
        <f t="shared" si="16"/>
        <v>1.68</v>
      </c>
      <c r="J73" s="37">
        <f t="shared" si="20"/>
        <v>1.006</v>
      </c>
      <c r="K73" s="25">
        <f t="shared" si="17"/>
        <v>17965.14</v>
      </c>
      <c r="L73" s="53"/>
    </row>
    <row r="74" spans="1:12" s="14" customFormat="1" ht="15.75">
      <c r="A74" s="5">
        <v>67</v>
      </c>
      <c r="B74" s="46" t="s">
        <v>77</v>
      </c>
      <c r="C74" s="47" t="s">
        <v>66</v>
      </c>
      <c r="D74" s="20">
        <f t="shared" si="18"/>
        <v>21259.51</v>
      </c>
      <c r="E74" s="25">
        <v>1.01</v>
      </c>
      <c r="F74" s="21">
        <f>$F$7</f>
        <v>0.86237699999999995</v>
      </c>
      <c r="G74" s="22">
        <f t="shared" si="19"/>
        <v>1.2</v>
      </c>
      <c r="H74" s="23">
        <v>1</v>
      </c>
      <c r="I74" s="24">
        <f t="shared" si="16"/>
        <v>1.0348520000000001</v>
      </c>
      <c r="J74" s="37">
        <f t="shared" si="20"/>
        <v>1.006</v>
      </c>
      <c r="K74" s="25">
        <f t="shared" si="17"/>
        <v>22353.77</v>
      </c>
      <c r="L74" s="53"/>
    </row>
    <row r="75" spans="1:12" s="14" customFormat="1" ht="15.75">
      <c r="A75" s="5">
        <v>68</v>
      </c>
      <c r="B75" s="33" t="s">
        <v>78</v>
      </c>
      <c r="C75" s="10" t="s">
        <v>66</v>
      </c>
      <c r="D75" s="20">
        <f t="shared" si="18"/>
        <v>21259.51</v>
      </c>
      <c r="E75" s="25">
        <v>2.2999999999999998</v>
      </c>
      <c r="F75" s="21">
        <f>$F$7</f>
        <v>0.86237699999999995</v>
      </c>
      <c r="G75" s="22">
        <f t="shared" si="19"/>
        <v>1.2</v>
      </c>
      <c r="H75" s="23">
        <f t="shared" ref="H75:H78" si="21">$H$7</f>
        <v>1</v>
      </c>
      <c r="I75" s="24">
        <f t="shared" si="16"/>
        <v>1.0348520000000001</v>
      </c>
      <c r="J75" s="37">
        <f t="shared" si="20"/>
        <v>1.006</v>
      </c>
      <c r="K75" s="25">
        <f t="shared" si="17"/>
        <v>50904.63</v>
      </c>
      <c r="L75" s="53"/>
    </row>
    <row r="76" spans="1:12" s="14" customFormat="1" ht="31.5">
      <c r="A76" s="5">
        <v>69</v>
      </c>
      <c r="B76" s="46" t="s">
        <v>80</v>
      </c>
      <c r="C76" s="47" t="s">
        <v>79</v>
      </c>
      <c r="D76" s="20">
        <f t="shared" si="18"/>
        <v>21259.51</v>
      </c>
      <c r="E76" s="25">
        <v>1.42</v>
      </c>
      <c r="F76" s="21">
        <f>$F$7</f>
        <v>0.86237699999999995</v>
      </c>
      <c r="G76" s="22">
        <f t="shared" si="19"/>
        <v>1.2</v>
      </c>
      <c r="H76" s="23">
        <v>1</v>
      </c>
      <c r="I76" s="24">
        <f t="shared" si="16"/>
        <v>1.0348520000000001</v>
      </c>
      <c r="J76" s="37">
        <f t="shared" si="20"/>
        <v>1.006</v>
      </c>
      <c r="K76" s="25">
        <f t="shared" si="17"/>
        <v>31428.080000000002</v>
      </c>
      <c r="L76" s="53"/>
    </row>
    <row r="77" spans="1:12" s="14" customFormat="1" ht="31.5">
      <c r="A77" s="5">
        <v>70</v>
      </c>
      <c r="B77" s="46" t="s">
        <v>81</v>
      </c>
      <c r="C77" s="47" t="s">
        <v>79</v>
      </c>
      <c r="D77" s="20">
        <f t="shared" si="18"/>
        <v>21259.51</v>
      </c>
      <c r="E77" s="25">
        <v>2.81</v>
      </c>
      <c r="F77" s="21">
        <v>1</v>
      </c>
      <c r="G77" s="22">
        <f t="shared" si="19"/>
        <v>1.2</v>
      </c>
      <c r="H77" s="23">
        <f t="shared" si="21"/>
        <v>1</v>
      </c>
      <c r="I77" s="24">
        <f t="shared" si="16"/>
        <v>1.2</v>
      </c>
      <c r="J77" s="37">
        <f t="shared" si="20"/>
        <v>1.006</v>
      </c>
      <c r="K77" s="25">
        <f t="shared" si="17"/>
        <v>72117.19</v>
      </c>
      <c r="L77" s="53"/>
    </row>
    <row r="78" spans="1:12" s="14" customFormat="1" ht="31.5">
      <c r="A78" s="5">
        <v>71</v>
      </c>
      <c r="B78" s="33" t="s">
        <v>82</v>
      </c>
      <c r="C78" s="10" t="s">
        <v>79</v>
      </c>
      <c r="D78" s="20">
        <f t="shared" si="18"/>
        <v>21259.51</v>
      </c>
      <c r="E78" s="25">
        <v>3.48</v>
      </c>
      <c r="F78" s="21">
        <v>1</v>
      </c>
      <c r="G78" s="22">
        <f t="shared" si="19"/>
        <v>1.2</v>
      </c>
      <c r="H78" s="23">
        <f t="shared" si="21"/>
        <v>1</v>
      </c>
      <c r="I78" s="24">
        <f t="shared" si="16"/>
        <v>1.2</v>
      </c>
      <c r="J78" s="37">
        <f t="shared" si="20"/>
        <v>1.006</v>
      </c>
      <c r="K78" s="25">
        <f t="shared" si="17"/>
        <v>89312.39</v>
      </c>
      <c r="L78" s="53"/>
    </row>
    <row r="79" spans="1:12" s="14" customFormat="1" ht="15.75">
      <c r="A79" s="5">
        <v>72</v>
      </c>
      <c r="B79" s="46" t="s">
        <v>83</v>
      </c>
      <c r="C79" s="47" t="s">
        <v>79</v>
      </c>
      <c r="D79" s="20">
        <f t="shared" si="18"/>
        <v>21259.51</v>
      </c>
      <c r="E79" s="25">
        <v>1.1200000000000001</v>
      </c>
      <c r="F79" s="21">
        <f>$F$7</f>
        <v>0.86237699999999995</v>
      </c>
      <c r="G79" s="22">
        <f t="shared" si="19"/>
        <v>1.2</v>
      </c>
      <c r="H79" s="23">
        <v>1</v>
      </c>
      <c r="I79" s="24">
        <f t="shared" si="16"/>
        <v>1.0348520000000001</v>
      </c>
      <c r="J79" s="37">
        <f t="shared" si="20"/>
        <v>1.006</v>
      </c>
      <c r="K79" s="25">
        <f t="shared" si="17"/>
        <v>24788.34</v>
      </c>
      <c r="L79" s="53"/>
    </row>
    <row r="80" spans="1:12" s="14" customFormat="1" ht="15.75">
      <c r="A80" s="5">
        <v>73</v>
      </c>
      <c r="B80" s="33" t="s">
        <v>84</v>
      </c>
      <c r="C80" s="10" t="s">
        <v>79</v>
      </c>
      <c r="D80" s="20">
        <f t="shared" si="18"/>
        <v>21259.51</v>
      </c>
      <c r="E80" s="25">
        <v>2.0099999999999998</v>
      </c>
      <c r="F80" s="21">
        <v>1</v>
      </c>
      <c r="G80" s="22">
        <f t="shared" si="19"/>
        <v>1.2</v>
      </c>
      <c r="H80" s="23">
        <f>$H$7</f>
        <v>1</v>
      </c>
      <c r="I80" s="24">
        <f t="shared" si="16"/>
        <v>1.2</v>
      </c>
      <c r="J80" s="37">
        <f t="shared" si="20"/>
        <v>1.006</v>
      </c>
      <c r="K80" s="25">
        <f t="shared" si="17"/>
        <v>51585.61</v>
      </c>
      <c r="L80" s="53"/>
    </row>
    <row r="81" spans="1:12" s="14" customFormat="1" ht="15.75">
      <c r="A81" s="5">
        <v>74</v>
      </c>
      <c r="B81" s="46" t="s">
        <v>85</v>
      </c>
      <c r="C81" s="47" t="s">
        <v>79</v>
      </c>
      <c r="D81" s="20">
        <f t="shared" si="18"/>
        <v>21259.51</v>
      </c>
      <c r="E81" s="25">
        <v>1.42</v>
      </c>
      <c r="F81" s="21">
        <f>$F$7</f>
        <v>0.86237699999999995</v>
      </c>
      <c r="G81" s="22">
        <f t="shared" si="19"/>
        <v>1.2</v>
      </c>
      <c r="H81" s="23">
        <v>1</v>
      </c>
      <c r="I81" s="24">
        <f t="shared" si="16"/>
        <v>1.0348520000000001</v>
      </c>
      <c r="J81" s="37">
        <f t="shared" si="20"/>
        <v>1.006</v>
      </c>
      <c r="K81" s="25">
        <f t="shared" si="17"/>
        <v>31428.080000000002</v>
      </c>
      <c r="L81" s="53"/>
    </row>
    <row r="82" spans="1:12" s="14" customFormat="1" ht="15.75">
      <c r="A82" s="5">
        <v>75</v>
      </c>
      <c r="B82" s="33" t="s">
        <v>86</v>
      </c>
      <c r="C82" s="10" t="s">
        <v>79</v>
      </c>
      <c r="D82" s="20">
        <f t="shared" si="18"/>
        <v>21259.51</v>
      </c>
      <c r="E82" s="25">
        <v>2.38</v>
      </c>
      <c r="F82" s="21">
        <v>1</v>
      </c>
      <c r="G82" s="22">
        <f t="shared" si="19"/>
        <v>1.2</v>
      </c>
      <c r="H82" s="23">
        <f>$H$7</f>
        <v>1</v>
      </c>
      <c r="I82" s="24">
        <f t="shared" si="16"/>
        <v>1.2</v>
      </c>
      <c r="J82" s="37">
        <f t="shared" si="20"/>
        <v>1.006</v>
      </c>
      <c r="K82" s="25">
        <f t="shared" si="17"/>
        <v>61081.46</v>
      </c>
      <c r="L82" s="53"/>
    </row>
    <row r="83" spans="1:12" s="14" customFormat="1" ht="15.75">
      <c r="A83" s="5">
        <v>76</v>
      </c>
      <c r="B83" s="46" t="s">
        <v>88</v>
      </c>
      <c r="C83" s="47" t="s">
        <v>87</v>
      </c>
      <c r="D83" s="20">
        <f t="shared" si="18"/>
        <v>21259.51</v>
      </c>
      <c r="E83" s="25">
        <v>0.84</v>
      </c>
      <c r="F83" s="21">
        <f t="shared" ref="F83:F93" si="22">$F$7</f>
        <v>0.86237699999999995</v>
      </c>
      <c r="G83" s="22">
        <f t="shared" si="19"/>
        <v>1.2</v>
      </c>
      <c r="H83" s="23">
        <v>1</v>
      </c>
      <c r="I83" s="24">
        <f t="shared" si="16"/>
        <v>1.0348520000000001</v>
      </c>
      <c r="J83" s="37">
        <f t="shared" si="20"/>
        <v>1.006</v>
      </c>
      <c r="K83" s="25">
        <f t="shared" si="17"/>
        <v>18591.259999999998</v>
      </c>
      <c r="L83" s="53"/>
    </row>
    <row r="84" spans="1:12" s="14" customFormat="1" ht="15.75">
      <c r="A84" s="5">
        <v>77</v>
      </c>
      <c r="B84" s="46" t="s">
        <v>89</v>
      </c>
      <c r="C84" s="47" t="s">
        <v>87</v>
      </c>
      <c r="D84" s="20">
        <f t="shared" si="18"/>
        <v>21259.51</v>
      </c>
      <c r="E84" s="25">
        <v>1.74</v>
      </c>
      <c r="F84" s="21">
        <f t="shared" si="22"/>
        <v>0.86237699999999995</v>
      </c>
      <c r="G84" s="22">
        <f t="shared" si="19"/>
        <v>1.2</v>
      </c>
      <c r="H84" s="23">
        <v>1</v>
      </c>
      <c r="I84" s="24">
        <f t="shared" si="16"/>
        <v>1.0348520000000001</v>
      </c>
      <c r="J84" s="37">
        <f t="shared" si="20"/>
        <v>1.006</v>
      </c>
      <c r="K84" s="25">
        <f t="shared" si="17"/>
        <v>38510.46</v>
      </c>
      <c r="L84" s="53"/>
    </row>
    <row r="85" spans="1:12" s="14" customFormat="1" ht="15.75">
      <c r="A85" s="5">
        <v>78</v>
      </c>
      <c r="B85" s="33" t="s">
        <v>90</v>
      </c>
      <c r="C85" s="10" t="s">
        <v>87</v>
      </c>
      <c r="D85" s="20">
        <f t="shared" si="18"/>
        <v>21259.51</v>
      </c>
      <c r="E85" s="25">
        <v>2.4900000000000002</v>
      </c>
      <c r="F85" s="21">
        <f t="shared" si="22"/>
        <v>0.86237699999999995</v>
      </c>
      <c r="G85" s="22">
        <f t="shared" si="19"/>
        <v>1.2</v>
      </c>
      <c r="H85" s="23">
        <f t="shared" ref="H85:H86" si="23">$H$7</f>
        <v>1</v>
      </c>
      <c r="I85" s="24">
        <f t="shared" si="16"/>
        <v>1.0348520000000001</v>
      </c>
      <c r="J85" s="37">
        <f t="shared" si="20"/>
        <v>1.006</v>
      </c>
      <c r="K85" s="25">
        <f t="shared" si="17"/>
        <v>55109.8</v>
      </c>
      <c r="L85" s="53"/>
    </row>
    <row r="86" spans="1:12" s="14" customFormat="1" ht="15.75">
      <c r="A86" s="5">
        <v>79</v>
      </c>
      <c r="B86" s="33" t="s">
        <v>92</v>
      </c>
      <c r="C86" s="10" t="s">
        <v>91</v>
      </c>
      <c r="D86" s="20">
        <f t="shared" si="18"/>
        <v>21259.51</v>
      </c>
      <c r="E86" s="25">
        <v>0.98</v>
      </c>
      <c r="F86" s="21">
        <f t="shared" si="22"/>
        <v>0.86237699999999995</v>
      </c>
      <c r="G86" s="22">
        <f t="shared" si="19"/>
        <v>1.2</v>
      </c>
      <c r="H86" s="23">
        <f t="shared" si="23"/>
        <v>1</v>
      </c>
      <c r="I86" s="24">
        <f t="shared" si="16"/>
        <v>1.0348520000000001</v>
      </c>
      <c r="J86" s="37">
        <f t="shared" si="20"/>
        <v>1.006</v>
      </c>
      <c r="K86" s="25">
        <f t="shared" si="17"/>
        <v>21689.8</v>
      </c>
      <c r="L86" s="53"/>
    </row>
    <row r="87" spans="1:12" s="14" customFormat="1" ht="15.75">
      <c r="A87" s="5">
        <v>80</v>
      </c>
      <c r="B87" s="46" t="s">
        <v>93</v>
      </c>
      <c r="C87" s="47" t="s">
        <v>91</v>
      </c>
      <c r="D87" s="20">
        <f t="shared" si="18"/>
        <v>21259.51</v>
      </c>
      <c r="E87" s="25">
        <v>1.55</v>
      </c>
      <c r="F87" s="21">
        <f t="shared" si="22"/>
        <v>0.86237699999999995</v>
      </c>
      <c r="G87" s="22">
        <f t="shared" si="19"/>
        <v>1.2</v>
      </c>
      <c r="H87" s="23">
        <v>1</v>
      </c>
      <c r="I87" s="24">
        <f t="shared" si="16"/>
        <v>1.0348520000000001</v>
      </c>
      <c r="J87" s="37">
        <f t="shared" si="20"/>
        <v>1.006</v>
      </c>
      <c r="K87" s="25">
        <f t="shared" si="17"/>
        <v>34305.300000000003</v>
      </c>
      <c r="L87" s="53"/>
    </row>
    <row r="88" spans="1:12" s="14" customFormat="1" ht="15.75">
      <c r="A88" s="5">
        <v>81</v>
      </c>
      <c r="B88" s="33" t="s">
        <v>94</v>
      </c>
      <c r="C88" s="10" t="s">
        <v>91</v>
      </c>
      <c r="D88" s="20">
        <f t="shared" si="18"/>
        <v>21259.51</v>
      </c>
      <c r="E88" s="25">
        <v>0.84</v>
      </c>
      <c r="F88" s="21">
        <f t="shared" si="22"/>
        <v>0.86237699999999995</v>
      </c>
      <c r="G88" s="22">
        <f t="shared" si="19"/>
        <v>1.2</v>
      </c>
      <c r="H88" s="23">
        <f>$H$7</f>
        <v>1</v>
      </c>
      <c r="I88" s="24">
        <f t="shared" si="16"/>
        <v>1.0348520000000001</v>
      </c>
      <c r="J88" s="37">
        <f t="shared" si="20"/>
        <v>1.006</v>
      </c>
      <c r="K88" s="25">
        <f t="shared" si="17"/>
        <v>18591.259999999998</v>
      </c>
      <c r="L88" s="53"/>
    </row>
    <row r="89" spans="1:12" s="14" customFormat="1" ht="15.75">
      <c r="A89" s="5">
        <v>82</v>
      </c>
      <c r="B89" s="46" t="s">
        <v>95</v>
      </c>
      <c r="C89" s="47" t="s">
        <v>91</v>
      </c>
      <c r="D89" s="20">
        <f t="shared" si="18"/>
        <v>21259.51</v>
      </c>
      <c r="E89" s="25">
        <v>1.33</v>
      </c>
      <c r="F89" s="21">
        <f t="shared" si="22"/>
        <v>0.86237699999999995</v>
      </c>
      <c r="G89" s="22">
        <f t="shared" si="19"/>
        <v>1.2</v>
      </c>
      <c r="H89" s="23">
        <v>1</v>
      </c>
      <c r="I89" s="24">
        <f t="shared" si="16"/>
        <v>1.0348520000000001</v>
      </c>
      <c r="J89" s="37">
        <f t="shared" si="20"/>
        <v>1.006</v>
      </c>
      <c r="K89" s="25">
        <f t="shared" si="17"/>
        <v>29436.16</v>
      </c>
      <c r="L89" s="53"/>
    </row>
    <row r="90" spans="1:12" s="14" customFormat="1" ht="15.75">
      <c r="A90" s="5">
        <v>83</v>
      </c>
      <c r="B90" s="46" t="s">
        <v>96</v>
      </c>
      <c r="C90" s="47" t="s">
        <v>91</v>
      </c>
      <c r="D90" s="20">
        <f t="shared" si="18"/>
        <v>21259.51</v>
      </c>
      <c r="E90" s="25">
        <v>0.96</v>
      </c>
      <c r="F90" s="21">
        <f t="shared" si="22"/>
        <v>0.86237699999999995</v>
      </c>
      <c r="G90" s="22">
        <f t="shared" si="19"/>
        <v>1.2</v>
      </c>
      <c r="H90" s="23">
        <v>1</v>
      </c>
      <c r="I90" s="24">
        <f t="shared" si="16"/>
        <v>1.0348520000000001</v>
      </c>
      <c r="J90" s="37">
        <f t="shared" si="20"/>
        <v>1.006</v>
      </c>
      <c r="K90" s="25">
        <f t="shared" si="17"/>
        <v>21247.15</v>
      </c>
      <c r="L90" s="53"/>
    </row>
    <row r="91" spans="1:12" s="14" customFormat="1" ht="15.75">
      <c r="A91" s="5">
        <v>84</v>
      </c>
      <c r="B91" s="33" t="s">
        <v>97</v>
      </c>
      <c r="C91" s="10" t="s">
        <v>91</v>
      </c>
      <c r="D91" s="20">
        <f t="shared" si="18"/>
        <v>21259.51</v>
      </c>
      <c r="E91" s="25">
        <v>2.0099999999999998</v>
      </c>
      <c r="F91" s="21">
        <f t="shared" si="22"/>
        <v>0.86237699999999995</v>
      </c>
      <c r="G91" s="22">
        <f t="shared" si="19"/>
        <v>1.2</v>
      </c>
      <c r="H91" s="23">
        <f>$H$7</f>
        <v>1</v>
      </c>
      <c r="I91" s="24">
        <f t="shared" si="16"/>
        <v>1.0348520000000001</v>
      </c>
      <c r="J91" s="37">
        <f t="shared" si="20"/>
        <v>1.006</v>
      </c>
      <c r="K91" s="25">
        <f t="shared" si="17"/>
        <v>44486.22</v>
      </c>
      <c r="L91" s="53"/>
    </row>
    <row r="92" spans="1:12" s="14" customFormat="1" ht="15.75">
      <c r="A92" s="5">
        <v>85</v>
      </c>
      <c r="B92" s="46" t="s">
        <v>98</v>
      </c>
      <c r="C92" s="47" t="s">
        <v>91</v>
      </c>
      <c r="D92" s="20">
        <f t="shared" si="18"/>
        <v>21259.51</v>
      </c>
      <c r="E92" s="25">
        <v>1.02</v>
      </c>
      <c r="F92" s="21">
        <f t="shared" si="22"/>
        <v>0.86237699999999995</v>
      </c>
      <c r="G92" s="22">
        <f t="shared" si="19"/>
        <v>1.2</v>
      </c>
      <c r="H92" s="23">
        <v>1</v>
      </c>
      <c r="I92" s="24">
        <f t="shared" si="16"/>
        <v>1.0348520000000001</v>
      </c>
      <c r="J92" s="37">
        <f t="shared" si="20"/>
        <v>1.006</v>
      </c>
      <c r="K92" s="25">
        <f t="shared" si="17"/>
        <v>22575.1</v>
      </c>
      <c r="L92" s="53"/>
    </row>
    <row r="93" spans="1:12" s="14" customFormat="1" ht="15.75">
      <c r="A93" s="5">
        <v>86</v>
      </c>
      <c r="B93" s="33" t="s">
        <v>99</v>
      </c>
      <c r="C93" s="10" t="s">
        <v>91</v>
      </c>
      <c r="D93" s="20">
        <f t="shared" si="18"/>
        <v>21259.51</v>
      </c>
      <c r="E93" s="25">
        <v>1.95</v>
      </c>
      <c r="F93" s="21">
        <f t="shared" si="22"/>
        <v>0.86237699999999995</v>
      </c>
      <c r="G93" s="22">
        <f t="shared" si="19"/>
        <v>1.2</v>
      </c>
      <c r="H93" s="23">
        <f>$H$7</f>
        <v>1</v>
      </c>
      <c r="I93" s="24">
        <f t="shared" ref="I93:I118" si="24">ROUND(F93*G93*H93,6)</f>
        <v>1.0348520000000001</v>
      </c>
      <c r="J93" s="37">
        <f t="shared" si="20"/>
        <v>1.006</v>
      </c>
      <c r="K93" s="25">
        <f t="shared" ref="K93:K118" si="25">ROUND(D93*E93*I93*J93,2)</f>
        <v>43158.28</v>
      </c>
      <c r="L93" s="53"/>
    </row>
    <row r="94" spans="1:12" s="14" customFormat="1" ht="15.75">
      <c r="A94" s="5">
        <v>87</v>
      </c>
      <c r="B94" s="46" t="s">
        <v>100</v>
      </c>
      <c r="C94" s="47" t="s">
        <v>91</v>
      </c>
      <c r="D94" s="20">
        <f t="shared" si="18"/>
        <v>21259.51</v>
      </c>
      <c r="E94" s="25">
        <v>0.74</v>
      </c>
      <c r="F94" s="21">
        <v>1.4</v>
      </c>
      <c r="G94" s="22">
        <f t="shared" si="19"/>
        <v>1.2</v>
      </c>
      <c r="H94" s="23">
        <v>1</v>
      </c>
      <c r="I94" s="24">
        <f t="shared" si="24"/>
        <v>1.68</v>
      </c>
      <c r="J94" s="37">
        <f t="shared" si="20"/>
        <v>1.006</v>
      </c>
      <c r="K94" s="25">
        <f t="shared" si="25"/>
        <v>26588.400000000001</v>
      </c>
      <c r="L94" s="53"/>
    </row>
    <row r="95" spans="1:12" s="14" customFormat="1" ht="15.75">
      <c r="A95" s="5">
        <v>88</v>
      </c>
      <c r="B95" s="46" t="s">
        <v>101</v>
      </c>
      <c r="C95" s="47" t="s">
        <v>91</v>
      </c>
      <c r="D95" s="20">
        <f t="shared" si="18"/>
        <v>21259.51</v>
      </c>
      <c r="E95" s="25">
        <v>0.99</v>
      </c>
      <c r="F95" s="21">
        <f>$F$7</f>
        <v>0.86237699999999995</v>
      </c>
      <c r="G95" s="22">
        <f t="shared" si="19"/>
        <v>1.2</v>
      </c>
      <c r="H95" s="23">
        <v>1</v>
      </c>
      <c r="I95" s="24">
        <f t="shared" si="24"/>
        <v>1.0348520000000001</v>
      </c>
      <c r="J95" s="37">
        <f t="shared" si="20"/>
        <v>1.006</v>
      </c>
      <c r="K95" s="25">
        <f t="shared" si="25"/>
        <v>21911.119999999999</v>
      </c>
      <c r="L95" s="53"/>
    </row>
    <row r="96" spans="1:12" s="14" customFormat="1" ht="31.5">
      <c r="A96" s="5">
        <v>89</v>
      </c>
      <c r="B96" s="46" t="s">
        <v>102</v>
      </c>
      <c r="C96" s="47" t="s">
        <v>91</v>
      </c>
      <c r="D96" s="20">
        <f t="shared" si="18"/>
        <v>21259.51</v>
      </c>
      <c r="E96" s="25">
        <v>1.1499999999999999</v>
      </c>
      <c r="F96" s="21">
        <v>1.4</v>
      </c>
      <c r="G96" s="22">
        <f t="shared" si="19"/>
        <v>1.2</v>
      </c>
      <c r="H96" s="23">
        <f t="shared" ref="H96:H97" si="26">$H$7</f>
        <v>1</v>
      </c>
      <c r="I96" s="24">
        <f t="shared" si="24"/>
        <v>1.68</v>
      </c>
      <c r="J96" s="37">
        <f t="shared" si="20"/>
        <v>1.006</v>
      </c>
      <c r="K96" s="25">
        <f t="shared" si="25"/>
        <v>41319.81</v>
      </c>
      <c r="L96" s="53"/>
    </row>
    <row r="97" spans="1:12" s="14" customFormat="1" ht="15.75">
      <c r="A97" s="5">
        <v>90</v>
      </c>
      <c r="B97" s="46" t="s">
        <v>103</v>
      </c>
      <c r="C97" s="47" t="s">
        <v>91</v>
      </c>
      <c r="D97" s="20">
        <f t="shared" si="18"/>
        <v>21259.51</v>
      </c>
      <c r="E97" s="25">
        <v>2.82</v>
      </c>
      <c r="F97" s="21">
        <f>$F$7</f>
        <v>0.86237699999999995</v>
      </c>
      <c r="G97" s="22">
        <f t="shared" si="19"/>
        <v>1.2</v>
      </c>
      <c r="H97" s="23">
        <f t="shared" si="26"/>
        <v>1</v>
      </c>
      <c r="I97" s="24">
        <f t="shared" si="24"/>
        <v>1.0348520000000001</v>
      </c>
      <c r="J97" s="37">
        <f t="shared" si="20"/>
        <v>1.006</v>
      </c>
      <c r="K97" s="25">
        <f t="shared" si="25"/>
        <v>62413.51</v>
      </c>
      <c r="L97" s="53"/>
    </row>
    <row r="98" spans="1:12" s="14" customFormat="1" ht="15.75">
      <c r="A98" s="5">
        <v>91</v>
      </c>
      <c r="B98" s="46" t="s">
        <v>104</v>
      </c>
      <c r="C98" s="47" t="s">
        <v>91</v>
      </c>
      <c r="D98" s="20">
        <f t="shared" si="18"/>
        <v>21259.51</v>
      </c>
      <c r="E98" s="25">
        <v>2.52</v>
      </c>
      <c r="F98" s="21">
        <v>1.4</v>
      </c>
      <c r="G98" s="22">
        <f t="shared" si="19"/>
        <v>1.2</v>
      </c>
      <c r="H98" s="23">
        <v>1</v>
      </c>
      <c r="I98" s="24">
        <f t="shared" si="24"/>
        <v>1.68</v>
      </c>
      <c r="J98" s="37">
        <f t="shared" si="20"/>
        <v>1.006</v>
      </c>
      <c r="K98" s="25">
        <f t="shared" si="25"/>
        <v>90544.29</v>
      </c>
      <c r="L98" s="53"/>
    </row>
    <row r="99" spans="1:12" s="14" customFormat="1" ht="15.75">
      <c r="A99" s="5">
        <v>92</v>
      </c>
      <c r="B99" s="46" t="s">
        <v>105</v>
      </c>
      <c r="C99" s="47" t="s">
        <v>91</v>
      </c>
      <c r="D99" s="20">
        <f t="shared" si="18"/>
        <v>21259.51</v>
      </c>
      <c r="E99" s="25">
        <v>3.12</v>
      </c>
      <c r="F99" s="21">
        <v>1</v>
      </c>
      <c r="G99" s="22">
        <f t="shared" si="19"/>
        <v>1.2</v>
      </c>
      <c r="H99" s="23">
        <f t="shared" ref="H99:H100" si="27">$H$7</f>
        <v>1</v>
      </c>
      <c r="I99" s="24">
        <f t="shared" si="24"/>
        <v>1.2</v>
      </c>
      <c r="J99" s="37">
        <f t="shared" si="20"/>
        <v>1.006</v>
      </c>
      <c r="K99" s="25">
        <f t="shared" si="25"/>
        <v>80073.179999999993</v>
      </c>
      <c r="L99" s="53"/>
    </row>
    <row r="100" spans="1:12" s="14" customFormat="1" ht="15.75">
      <c r="A100" s="5">
        <v>93</v>
      </c>
      <c r="B100" s="33" t="s">
        <v>106</v>
      </c>
      <c r="C100" s="10" t="s">
        <v>91</v>
      </c>
      <c r="D100" s="20">
        <f t="shared" si="18"/>
        <v>21259.51</v>
      </c>
      <c r="E100" s="25">
        <v>4.51</v>
      </c>
      <c r="F100" s="21">
        <v>1</v>
      </c>
      <c r="G100" s="22">
        <f t="shared" si="19"/>
        <v>1.2</v>
      </c>
      <c r="H100" s="23">
        <f t="shared" si="27"/>
        <v>1</v>
      </c>
      <c r="I100" s="24">
        <f t="shared" si="24"/>
        <v>1.2</v>
      </c>
      <c r="J100" s="37">
        <f t="shared" si="20"/>
        <v>1.006</v>
      </c>
      <c r="K100" s="25">
        <f t="shared" si="25"/>
        <v>115746.81</v>
      </c>
      <c r="L100" s="53"/>
    </row>
    <row r="101" spans="1:12" s="14" customFormat="1" ht="15.75">
      <c r="A101" s="48">
        <v>94</v>
      </c>
      <c r="B101" s="46" t="s">
        <v>107</v>
      </c>
      <c r="C101" s="47" t="s">
        <v>91</v>
      </c>
      <c r="D101" s="20">
        <f t="shared" si="18"/>
        <v>21259.51</v>
      </c>
      <c r="E101" s="25">
        <v>0.82</v>
      </c>
      <c r="F101" s="21">
        <v>1.4</v>
      </c>
      <c r="G101" s="22">
        <f t="shared" si="19"/>
        <v>1.2</v>
      </c>
      <c r="H101" s="23">
        <v>1</v>
      </c>
      <c r="I101" s="24">
        <f t="shared" si="24"/>
        <v>1.68</v>
      </c>
      <c r="J101" s="37">
        <f t="shared" si="20"/>
        <v>1.006</v>
      </c>
      <c r="K101" s="25">
        <f t="shared" si="25"/>
        <v>29462.82</v>
      </c>
      <c r="L101" s="53"/>
    </row>
    <row r="102" spans="1:12" s="14" customFormat="1" ht="15.75">
      <c r="A102" s="5">
        <v>95</v>
      </c>
      <c r="B102" s="46" t="s">
        <v>109</v>
      </c>
      <c r="C102" s="47" t="s">
        <v>108</v>
      </c>
      <c r="D102" s="20">
        <f t="shared" si="18"/>
        <v>21259.51</v>
      </c>
      <c r="E102" s="25">
        <v>0.98</v>
      </c>
      <c r="F102" s="21">
        <f t="shared" ref="F102:F113" si="28">$F$7</f>
        <v>0.86237699999999995</v>
      </c>
      <c r="G102" s="22">
        <f t="shared" si="19"/>
        <v>1.2</v>
      </c>
      <c r="H102" s="23">
        <v>1</v>
      </c>
      <c r="I102" s="24">
        <f t="shared" si="24"/>
        <v>1.0348520000000001</v>
      </c>
      <c r="J102" s="37">
        <f t="shared" si="20"/>
        <v>1.006</v>
      </c>
      <c r="K102" s="25">
        <f t="shared" si="25"/>
        <v>21689.8</v>
      </c>
      <c r="L102" s="53"/>
    </row>
    <row r="103" spans="1:12" s="14" customFormat="1" ht="15.75">
      <c r="A103" s="5">
        <v>96</v>
      </c>
      <c r="B103" s="33" t="s">
        <v>110</v>
      </c>
      <c r="C103" s="10" t="s">
        <v>108</v>
      </c>
      <c r="D103" s="20">
        <f t="shared" si="18"/>
        <v>21259.51</v>
      </c>
      <c r="E103" s="25">
        <v>1.49</v>
      </c>
      <c r="F103" s="21">
        <f t="shared" si="28"/>
        <v>0.86237699999999995</v>
      </c>
      <c r="G103" s="22">
        <f t="shared" si="19"/>
        <v>1.2</v>
      </c>
      <c r="H103" s="23">
        <f>$H$7</f>
        <v>1</v>
      </c>
      <c r="I103" s="24">
        <f t="shared" si="24"/>
        <v>1.0348520000000001</v>
      </c>
      <c r="J103" s="37">
        <f t="shared" si="20"/>
        <v>1.006</v>
      </c>
      <c r="K103" s="25">
        <f t="shared" si="25"/>
        <v>32977.35</v>
      </c>
      <c r="L103" s="53"/>
    </row>
    <row r="104" spans="1:12" s="14" customFormat="1" ht="15.75">
      <c r="A104" s="5">
        <v>97</v>
      </c>
      <c r="B104" s="46" t="s">
        <v>111</v>
      </c>
      <c r="C104" s="47" t="s">
        <v>108</v>
      </c>
      <c r="D104" s="20">
        <f t="shared" si="18"/>
        <v>21259.51</v>
      </c>
      <c r="E104" s="25">
        <v>0.68</v>
      </c>
      <c r="F104" s="21">
        <f t="shared" si="28"/>
        <v>0.86237699999999995</v>
      </c>
      <c r="G104" s="22">
        <f t="shared" si="19"/>
        <v>1.2</v>
      </c>
      <c r="H104" s="23">
        <v>1</v>
      </c>
      <c r="I104" s="24">
        <f t="shared" si="24"/>
        <v>1.0348520000000001</v>
      </c>
      <c r="J104" s="37">
        <f t="shared" si="20"/>
        <v>1.006</v>
      </c>
      <c r="K104" s="25">
        <f t="shared" si="25"/>
        <v>15050.07</v>
      </c>
      <c r="L104" s="53"/>
    </row>
    <row r="105" spans="1:12" s="14" customFormat="1" ht="15.75">
      <c r="A105" s="5">
        <v>98</v>
      </c>
      <c r="B105" s="46" t="s">
        <v>112</v>
      </c>
      <c r="C105" s="47" t="s">
        <v>108</v>
      </c>
      <c r="D105" s="20">
        <f t="shared" si="18"/>
        <v>21259.51</v>
      </c>
      <c r="E105" s="25">
        <v>1.01</v>
      </c>
      <c r="F105" s="21">
        <f t="shared" si="28"/>
        <v>0.86237699999999995</v>
      </c>
      <c r="G105" s="22">
        <f t="shared" si="19"/>
        <v>1.2</v>
      </c>
      <c r="H105" s="23">
        <v>1</v>
      </c>
      <c r="I105" s="24">
        <f t="shared" si="24"/>
        <v>1.0348520000000001</v>
      </c>
      <c r="J105" s="37">
        <f t="shared" si="20"/>
        <v>1.006</v>
      </c>
      <c r="K105" s="25">
        <f t="shared" si="25"/>
        <v>22353.77</v>
      </c>
      <c r="L105" s="53"/>
    </row>
    <row r="106" spans="1:12" s="14" customFormat="1" ht="15.75">
      <c r="A106" s="5">
        <v>99</v>
      </c>
      <c r="B106" s="46" t="s">
        <v>113</v>
      </c>
      <c r="C106" s="47" t="s">
        <v>108</v>
      </c>
      <c r="D106" s="20">
        <f t="shared" si="18"/>
        <v>21259.51</v>
      </c>
      <c r="E106" s="25">
        <v>0.4</v>
      </c>
      <c r="F106" s="21">
        <f t="shared" si="28"/>
        <v>0.86237699999999995</v>
      </c>
      <c r="G106" s="22">
        <f t="shared" si="19"/>
        <v>1.2</v>
      </c>
      <c r="H106" s="23">
        <v>1</v>
      </c>
      <c r="I106" s="24">
        <f t="shared" si="24"/>
        <v>1.0348520000000001</v>
      </c>
      <c r="J106" s="37">
        <f t="shared" si="20"/>
        <v>1.006</v>
      </c>
      <c r="K106" s="25">
        <f t="shared" si="25"/>
        <v>8852.98</v>
      </c>
      <c r="L106" s="53"/>
    </row>
    <row r="107" spans="1:12" s="14" customFormat="1" ht="15.75">
      <c r="A107" s="5">
        <v>100</v>
      </c>
      <c r="B107" s="46" t="s">
        <v>114</v>
      </c>
      <c r="C107" s="47" t="s">
        <v>108</v>
      </c>
      <c r="D107" s="20">
        <f t="shared" si="18"/>
        <v>21259.51</v>
      </c>
      <c r="E107" s="25">
        <v>1.54</v>
      </c>
      <c r="F107" s="21">
        <f t="shared" si="28"/>
        <v>0.86237699999999995</v>
      </c>
      <c r="G107" s="22">
        <f t="shared" si="19"/>
        <v>1.2</v>
      </c>
      <c r="H107" s="23">
        <v>1</v>
      </c>
      <c r="I107" s="24">
        <f t="shared" si="24"/>
        <v>1.0348520000000001</v>
      </c>
      <c r="J107" s="37">
        <f t="shared" si="20"/>
        <v>1.006</v>
      </c>
      <c r="K107" s="25">
        <f t="shared" si="25"/>
        <v>34083.97</v>
      </c>
      <c r="L107" s="53"/>
    </row>
    <row r="108" spans="1:12" s="14" customFormat="1" ht="31.5">
      <c r="A108" s="5">
        <v>101</v>
      </c>
      <c r="B108" s="46" t="s">
        <v>115</v>
      </c>
      <c r="C108" s="47" t="s">
        <v>108</v>
      </c>
      <c r="D108" s="20">
        <f t="shared" si="18"/>
        <v>21259.51</v>
      </c>
      <c r="E108" s="25">
        <v>4.13</v>
      </c>
      <c r="F108" s="21">
        <f t="shared" si="28"/>
        <v>0.86237699999999995</v>
      </c>
      <c r="G108" s="22">
        <f t="shared" si="19"/>
        <v>1.2</v>
      </c>
      <c r="H108" s="23">
        <v>1</v>
      </c>
      <c r="I108" s="24">
        <f t="shared" si="24"/>
        <v>1.0348520000000001</v>
      </c>
      <c r="J108" s="37">
        <f t="shared" si="20"/>
        <v>1.006</v>
      </c>
      <c r="K108" s="25">
        <f t="shared" si="25"/>
        <v>91407.01</v>
      </c>
      <c r="L108" s="53"/>
    </row>
    <row r="109" spans="1:12" s="14" customFormat="1" ht="31.5">
      <c r="A109" s="5">
        <v>102</v>
      </c>
      <c r="B109" s="46" t="s">
        <v>116</v>
      </c>
      <c r="C109" s="47" t="s">
        <v>108</v>
      </c>
      <c r="D109" s="20">
        <f t="shared" si="18"/>
        <v>21259.51</v>
      </c>
      <c r="E109" s="25">
        <v>5.82</v>
      </c>
      <c r="F109" s="21">
        <f t="shared" si="28"/>
        <v>0.86237699999999995</v>
      </c>
      <c r="G109" s="22">
        <f t="shared" si="19"/>
        <v>1.2</v>
      </c>
      <c r="H109" s="23">
        <v>1</v>
      </c>
      <c r="I109" s="24">
        <f t="shared" si="24"/>
        <v>1.0348520000000001</v>
      </c>
      <c r="J109" s="37">
        <f t="shared" si="20"/>
        <v>1.006</v>
      </c>
      <c r="K109" s="25">
        <f t="shared" si="25"/>
        <v>128810.85</v>
      </c>
      <c r="L109" s="53"/>
    </row>
    <row r="110" spans="1:12" s="14" customFormat="1" ht="15.75">
      <c r="A110" s="5">
        <v>103</v>
      </c>
      <c r="B110" s="33" t="s">
        <v>117</v>
      </c>
      <c r="C110" s="10" t="s">
        <v>108</v>
      </c>
      <c r="D110" s="20">
        <f t="shared" si="18"/>
        <v>21259.51</v>
      </c>
      <c r="E110" s="25">
        <v>1.41</v>
      </c>
      <c r="F110" s="21">
        <f t="shared" si="28"/>
        <v>0.86237699999999995</v>
      </c>
      <c r="G110" s="22">
        <f t="shared" si="19"/>
        <v>1.2</v>
      </c>
      <c r="H110" s="23">
        <f t="shared" ref="H110:H112" si="29">$H$7</f>
        <v>1</v>
      </c>
      <c r="I110" s="24">
        <f t="shared" si="24"/>
        <v>1.0348520000000001</v>
      </c>
      <c r="J110" s="37">
        <f t="shared" si="20"/>
        <v>1.006</v>
      </c>
      <c r="K110" s="25">
        <f t="shared" si="25"/>
        <v>31206.75</v>
      </c>
      <c r="L110" s="53"/>
    </row>
    <row r="111" spans="1:12" s="14" customFormat="1" ht="15.75">
      <c r="A111" s="5">
        <v>104</v>
      </c>
      <c r="B111" s="33" t="s">
        <v>118</v>
      </c>
      <c r="C111" s="10" t="s">
        <v>108</v>
      </c>
      <c r="D111" s="20">
        <f t="shared" si="18"/>
        <v>21259.51</v>
      </c>
      <c r="E111" s="25">
        <v>2.19</v>
      </c>
      <c r="F111" s="21">
        <f t="shared" si="28"/>
        <v>0.86237699999999995</v>
      </c>
      <c r="G111" s="22">
        <f t="shared" si="19"/>
        <v>1.2</v>
      </c>
      <c r="H111" s="23">
        <f t="shared" si="29"/>
        <v>1</v>
      </c>
      <c r="I111" s="24">
        <f t="shared" si="24"/>
        <v>1.0348520000000001</v>
      </c>
      <c r="J111" s="37">
        <f t="shared" si="20"/>
        <v>1.006</v>
      </c>
      <c r="K111" s="25">
        <f t="shared" si="25"/>
        <v>48470.06</v>
      </c>
      <c r="L111" s="53"/>
    </row>
    <row r="112" spans="1:12" s="14" customFormat="1" ht="15.75">
      <c r="A112" s="5">
        <v>105</v>
      </c>
      <c r="B112" s="33" t="s">
        <v>119</v>
      </c>
      <c r="C112" s="10" t="s">
        <v>108</v>
      </c>
      <c r="D112" s="20">
        <f t="shared" si="18"/>
        <v>21259.51</v>
      </c>
      <c r="E112" s="25">
        <v>2.42</v>
      </c>
      <c r="F112" s="21">
        <f t="shared" si="28"/>
        <v>0.86237699999999995</v>
      </c>
      <c r="G112" s="22">
        <f t="shared" si="19"/>
        <v>1.2</v>
      </c>
      <c r="H112" s="23">
        <f t="shared" si="29"/>
        <v>1</v>
      </c>
      <c r="I112" s="24">
        <f t="shared" si="24"/>
        <v>1.0348520000000001</v>
      </c>
      <c r="J112" s="37">
        <f t="shared" si="20"/>
        <v>1.006</v>
      </c>
      <c r="K112" s="25">
        <f t="shared" si="25"/>
        <v>53560.53</v>
      </c>
      <c r="L112" s="53"/>
    </row>
    <row r="113" spans="1:12" s="14" customFormat="1" ht="15.75">
      <c r="A113" s="5">
        <v>106</v>
      </c>
      <c r="B113" s="46" t="s">
        <v>120</v>
      </c>
      <c r="C113" s="47" t="s">
        <v>108</v>
      </c>
      <c r="D113" s="20">
        <f t="shared" si="18"/>
        <v>21259.51</v>
      </c>
      <c r="E113" s="25">
        <v>1.02</v>
      </c>
      <c r="F113" s="21">
        <f t="shared" si="28"/>
        <v>0.86237699999999995</v>
      </c>
      <c r="G113" s="22">
        <f t="shared" si="19"/>
        <v>1.2</v>
      </c>
      <c r="H113" s="23">
        <v>1</v>
      </c>
      <c r="I113" s="24">
        <f t="shared" si="24"/>
        <v>1.0348520000000001</v>
      </c>
      <c r="J113" s="37">
        <f t="shared" si="20"/>
        <v>1.006</v>
      </c>
      <c r="K113" s="25">
        <f t="shared" si="25"/>
        <v>22575.1</v>
      </c>
      <c r="L113" s="53"/>
    </row>
    <row r="114" spans="1:12" s="14" customFormat="1" ht="15.75">
      <c r="A114" s="5">
        <v>107</v>
      </c>
      <c r="B114" s="33" t="s">
        <v>122</v>
      </c>
      <c r="C114" s="10" t="s">
        <v>121</v>
      </c>
      <c r="D114" s="20">
        <f t="shared" si="18"/>
        <v>21259.51</v>
      </c>
      <c r="E114" s="25">
        <v>4.21</v>
      </c>
      <c r="F114" s="21">
        <v>1</v>
      </c>
      <c r="G114" s="22">
        <f t="shared" si="19"/>
        <v>1.2</v>
      </c>
      <c r="H114" s="23">
        <f t="shared" ref="H114:H115" si="30">$H$7</f>
        <v>1</v>
      </c>
      <c r="I114" s="24">
        <f t="shared" si="24"/>
        <v>1.2</v>
      </c>
      <c r="J114" s="37">
        <f t="shared" si="20"/>
        <v>1.006</v>
      </c>
      <c r="K114" s="25">
        <f t="shared" si="25"/>
        <v>108047.46</v>
      </c>
      <c r="L114" s="53"/>
    </row>
    <row r="115" spans="1:12" s="14" customFormat="1" ht="15.75">
      <c r="A115" s="5">
        <v>108</v>
      </c>
      <c r="B115" s="33" t="s">
        <v>123</v>
      </c>
      <c r="C115" s="10" t="s">
        <v>121</v>
      </c>
      <c r="D115" s="20">
        <f t="shared" si="18"/>
        <v>21259.51</v>
      </c>
      <c r="E115" s="25">
        <v>16.02</v>
      </c>
      <c r="F115" s="21">
        <v>1</v>
      </c>
      <c r="G115" s="22">
        <f t="shared" si="19"/>
        <v>1.2</v>
      </c>
      <c r="H115" s="23">
        <f t="shared" si="30"/>
        <v>1</v>
      </c>
      <c r="I115" s="24">
        <f t="shared" si="24"/>
        <v>1.2</v>
      </c>
      <c r="J115" s="37">
        <f t="shared" si="20"/>
        <v>1.006</v>
      </c>
      <c r="K115" s="25">
        <f t="shared" si="25"/>
        <v>411144.98</v>
      </c>
      <c r="L115" s="53"/>
    </row>
    <row r="116" spans="1:12" s="14" customFormat="1" ht="31.5">
      <c r="A116" s="5">
        <v>109</v>
      </c>
      <c r="B116" s="46" t="s">
        <v>124</v>
      </c>
      <c r="C116" s="47" t="s">
        <v>121</v>
      </c>
      <c r="D116" s="20">
        <f t="shared" si="18"/>
        <v>21259.51</v>
      </c>
      <c r="E116" s="25">
        <v>7.4</v>
      </c>
      <c r="F116" s="21">
        <v>1</v>
      </c>
      <c r="G116" s="22">
        <f t="shared" si="19"/>
        <v>1.2</v>
      </c>
      <c r="H116" s="23">
        <v>1</v>
      </c>
      <c r="I116" s="24">
        <f t="shared" si="24"/>
        <v>1.2</v>
      </c>
      <c r="J116" s="37">
        <f t="shared" si="20"/>
        <v>1.006</v>
      </c>
      <c r="K116" s="25">
        <f t="shared" si="25"/>
        <v>189917.16</v>
      </c>
      <c r="L116" s="53"/>
    </row>
    <row r="117" spans="1:12" s="14" customFormat="1" ht="15.75">
      <c r="A117" s="5">
        <v>110</v>
      </c>
      <c r="B117" s="33" t="s">
        <v>125</v>
      </c>
      <c r="C117" s="10" t="s">
        <v>121</v>
      </c>
      <c r="D117" s="20">
        <f t="shared" si="18"/>
        <v>21259.51</v>
      </c>
      <c r="E117" s="25">
        <v>1.92</v>
      </c>
      <c r="F117" s="21">
        <f t="shared" ref="F117:F150" si="31">$F$7</f>
        <v>0.86237699999999995</v>
      </c>
      <c r="G117" s="22">
        <f t="shared" si="19"/>
        <v>1.2</v>
      </c>
      <c r="H117" s="23">
        <f t="shared" ref="H117:H120" si="32">$H$7</f>
        <v>1</v>
      </c>
      <c r="I117" s="24">
        <f t="shared" si="24"/>
        <v>1.0348520000000001</v>
      </c>
      <c r="J117" s="37">
        <f t="shared" si="20"/>
        <v>1.006</v>
      </c>
      <c r="K117" s="25">
        <f t="shared" si="25"/>
        <v>42494.3</v>
      </c>
      <c r="L117" s="53"/>
    </row>
    <row r="118" spans="1:12" s="14" customFormat="1" ht="15.75">
      <c r="A118" s="5">
        <v>111</v>
      </c>
      <c r="B118" s="33" t="s">
        <v>126</v>
      </c>
      <c r="C118" s="10" t="s">
        <v>121</v>
      </c>
      <c r="D118" s="20">
        <f t="shared" si="18"/>
        <v>21259.51</v>
      </c>
      <c r="E118" s="25">
        <v>1.39</v>
      </c>
      <c r="F118" s="21">
        <f t="shared" si="31"/>
        <v>0.86237699999999995</v>
      </c>
      <c r="G118" s="22">
        <f t="shared" si="19"/>
        <v>1.2</v>
      </c>
      <c r="H118" s="23">
        <f t="shared" si="32"/>
        <v>1</v>
      </c>
      <c r="I118" s="24">
        <f t="shared" si="24"/>
        <v>1.0348520000000001</v>
      </c>
      <c r="J118" s="37">
        <f t="shared" si="20"/>
        <v>1.006</v>
      </c>
      <c r="K118" s="25">
        <f t="shared" si="25"/>
        <v>30764.1</v>
      </c>
      <c r="L118" s="53"/>
    </row>
    <row r="119" spans="1:12" s="14" customFormat="1" ht="15.75">
      <c r="A119" s="5">
        <v>112</v>
      </c>
      <c r="B119" s="33" t="s">
        <v>127</v>
      </c>
      <c r="C119" s="10" t="s">
        <v>121</v>
      </c>
      <c r="D119" s="20">
        <f t="shared" si="18"/>
        <v>21259.51</v>
      </c>
      <c r="E119" s="25">
        <v>1.89</v>
      </c>
      <c r="F119" s="21">
        <f t="shared" si="31"/>
        <v>0.86237699999999995</v>
      </c>
      <c r="G119" s="22">
        <f t="shared" si="19"/>
        <v>1.2</v>
      </c>
      <c r="H119" s="23">
        <f t="shared" si="32"/>
        <v>1</v>
      </c>
      <c r="I119" s="24">
        <f t="shared" ref="I119:I156" si="33">ROUND(F119*G119*H119,6)</f>
        <v>1.0348520000000001</v>
      </c>
      <c r="J119" s="37">
        <f t="shared" si="20"/>
        <v>1.006</v>
      </c>
      <c r="K119" s="25">
        <f t="shared" ref="K119:K156" si="34">ROUND(D119*E119*I119*J119,2)</f>
        <v>41830.33</v>
      </c>
      <c r="L119" s="53"/>
    </row>
    <row r="120" spans="1:12" s="14" customFormat="1" ht="15.75">
      <c r="A120" s="5">
        <v>113</v>
      </c>
      <c r="B120" s="33" t="s">
        <v>128</v>
      </c>
      <c r="C120" s="10" t="s">
        <v>121</v>
      </c>
      <c r="D120" s="20">
        <f t="shared" si="18"/>
        <v>21259.51</v>
      </c>
      <c r="E120" s="25">
        <v>2.56</v>
      </c>
      <c r="F120" s="21">
        <f t="shared" si="31"/>
        <v>0.86237699999999995</v>
      </c>
      <c r="G120" s="22">
        <f t="shared" si="19"/>
        <v>1.2</v>
      </c>
      <c r="H120" s="23">
        <f t="shared" si="32"/>
        <v>1</v>
      </c>
      <c r="I120" s="24">
        <f t="shared" si="33"/>
        <v>1.0348520000000001</v>
      </c>
      <c r="J120" s="37">
        <f t="shared" si="20"/>
        <v>1.006</v>
      </c>
      <c r="K120" s="25">
        <f t="shared" si="34"/>
        <v>56659.07</v>
      </c>
      <c r="L120" s="53"/>
    </row>
    <row r="121" spans="1:12" s="14" customFormat="1" ht="31.5">
      <c r="A121" s="5">
        <v>114</v>
      </c>
      <c r="B121" s="46" t="s">
        <v>130</v>
      </c>
      <c r="C121" s="47" t="s">
        <v>129</v>
      </c>
      <c r="D121" s="20">
        <f t="shared" si="18"/>
        <v>21259.51</v>
      </c>
      <c r="E121" s="25">
        <v>1.66</v>
      </c>
      <c r="F121" s="21">
        <f t="shared" si="31"/>
        <v>0.86237699999999995</v>
      </c>
      <c r="G121" s="22">
        <f t="shared" si="19"/>
        <v>1.2</v>
      </c>
      <c r="H121" s="23">
        <v>1</v>
      </c>
      <c r="I121" s="24">
        <f t="shared" si="33"/>
        <v>1.0348520000000001</v>
      </c>
      <c r="J121" s="37">
        <f t="shared" si="20"/>
        <v>1.006</v>
      </c>
      <c r="K121" s="25">
        <f t="shared" si="34"/>
        <v>36739.870000000003</v>
      </c>
      <c r="L121" s="53"/>
    </row>
    <row r="122" spans="1:12" s="14" customFormat="1" ht="31.5">
      <c r="A122" s="5">
        <v>115</v>
      </c>
      <c r="B122" s="46" t="s">
        <v>131</v>
      </c>
      <c r="C122" s="47" t="s">
        <v>129</v>
      </c>
      <c r="D122" s="20">
        <f t="shared" si="18"/>
        <v>21259.51</v>
      </c>
      <c r="E122" s="25">
        <v>1.82</v>
      </c>
      <c r="F122" s="21">
        <f t="shared" si="31"/>
        <v>0.86237699999999995</v>
      </c>
      <c r="G122" s="22">
        <f t="shared" si="19"/>
        <v>1.2</v>
      </c>
      <c r="H122" s="23">
        <f>$H$7</f>
        <v>1</v>
      </c>
      <c r="I122" s="24">
        <f t="shared" si="33"/>
        <v>1.0348520000000001</v>
      </c>
      <c r="J122" s="37">
        <f t="shared" si="20"/>
        <v>1.006</v>
      </c>
      <c r="K122" s="25">
        <f t="shared" si="34"/>
        <v>40281.06</v>
      </c>
      <c r="L122" s="53"/>
    </row>
    <row r="123" spans="1:12" s="14" customFormat="1" ht="31.5">
      <c r="A123" s="5">
        <v>116</v>
      </c>
      <c r="B123" s="46" t="s">
        <v>132</v>
      </c>
      <c r="C123" s="47" t="s">
        <v>129</v>
      </c>
      <c r="D123" s="20">
        <f t="shared" si="18"/>
        <v>21259.51</v>
      </c>
      <c r="E123" s="25">
        <v>1.71</v>
      </c>
      <c r="F123" s="21">
        <f t="shared" si="31"/>
        <v>0.86237699999999995</v>
      </c>
      <c r="G123" s="22">
        <f t="shared" si="19"/>
        <v>1.2</v>
      </c>
      <c r="H123" s="23">
        <v>1</v>
      </c>
      <c r="I123" s="24">
        <f t="shared" si="33"/>
        <v>1.0348520000000001</v>
      </c>
      <c r="J123" s="37">
        <f t="shared" si="20"/>
        <v>1.006</v>
      </c>
      <c r="K123" s="25">
        <f t="shared" si="34"/>
        <v>37846.49</v>
      </c>
      <c r="L123" s="53"/>
    </row>
    <row r="124" spans="1:12" s="14" customFormat="1" ht="31.5">
      <c r="A124" s="5">
        <v>117</v>
      </c>
      <c r="B124" s="33" t="s">
        <v>134</v>
      </c>
      <c r="C124" s="10" t="s">
        <v>133</v>
      </c>
      <c r="D124" s="20">
        <f t="shared" si="18"/>
        <v>21259.51</v>
      </c>
      <c r="E124" s="25">
        <v>1.98</v>
      </c>
      <c r="F124" s="21">
        <f t="shared" si="31"/>
        <v>0.86237699999999995</v>
      </c>
      <c r="G124" s="22">
        <f t="shared" si="19"/>
        <v>1.2</v>
      </c>
      <c r="H124" s="23">
        <f t="shared" ref="H124:H136" si="35">$H$7</f>
        <v>1</v>
      </c>
      <c r="I124" s="24">
        <f t="shared" si="33"/>
        <v>1.0348520000000001</v>
      </c>
      <c r="J124" s="37">
        <f t="shared" si="20"/>
        <v>1.006</v>
      </c>
      <c r="K124" s="25">
        <f t="shared" si="34"/>
        <v>43822.25</v>
      </c>
      <c r="L124" s="53"/>
    </row>
    <row r="125" spans="1:12" s="14" customFormat="1" ht="31.5">
      <c r="A125" s="5">
        <v>118</v>
      </c>
      <c r="B125" s="33" t="s">
        <v>135</v>
      </c>
      <c r="C125" s="10" t="s">
        <v>133</v>
      </c>
      <c r="D125" s="20">
        <f t="shared" si="18"/>
        <v>21259.51</v>
      </c>
      <c r="E125" s="25">
        <v>3.66</v>
      </c>
      <c r="F125" s="21">
        <f t="shared" si="31"/>
        <v>0.86237699999999995</v>
      </c>
      <c r="G125" s="22">
        <f t="shared" si="19"/>
        <v>1.2</v>
      </c>
      <c r="H125" s="23">
        <f t="shared" si="35"/>
        <v>1</v>
      </c>
      <c r="I125" s="24">
        <f t="shared" si="33"/>
        <v>1.0348520000000001</v>
      </c>
      <c r="J125" s="37">
        <f t="shared" si="20"/>
        <v>1.006</v>
      </c>
      <c r="K125" s="25">
        <f t="shared" si="34"/>
        <v>81004.759999999995</v>
      </c>
      <c r="L125" s="53"/>
    </row>
    <row r="126" spans="1:12" s="14" customFormat="1" ht="31.5">
      <c r="A126" s="5">
        <v>119</v>
      </c>
      <c r="B126" s="33" t="s">
        <v>136</v>
      </c>
      <c r="C126" s="10" t="s">
        <v>133</v>
      </c>
      <c r="D126" s="20">
        <f t="shared" si="18"/>
        <v>21259.51</v>
      </c>
      <c r="E126" s="25">
        <v>4.05</v>
      </c>
      <c r="F126" s="21">
        <f t="shared" si="31"/>
        <v>0.86237699999999995</v>
      </c>
      <c r="G126" s="22">
        <f t="shared" si="19"/>
        <v>1.2</v>
      </c>
      <c r="H126" s="23">
        <f t="shared" si="35"/>
        <v>1</v>
      </c>
      <c r="I126" s="24">
        <f t="shared" si="33"/>
        <v>1.0348520000000001</v>
      </c>
      <c r="J126" s="37">
        <f t="shared" si="20"/>
        <v>1.006</v>
      </c>
      <c r="K126" s="25">
        <f t="shared" si="34"/>
        <v>89636.42</v>
      </c>
      <c r="L126" s="53"/>
    </row>
    <row r="127" spans="1:12" s="14" customFormat="1" ht="31.5">
      <c r="A127" s="5">
        <v>120</v>
      </c>
      <c r="B127" s="46" t="s">
        <v>137</v>
      </c>
      <c r="C127" s="47" t="s">
        <v>133</v>
      </c>
      <c r="D127" s="20">
        <f t="shared" si="18"/>
        <v>21259.51</v>
      </c>
      <c r="E127" s="25">
        <v>2.4500000000000002</v>
      </c>
      <c r="F127" s="21">
        <f t="shared" si="31"/>
        <v>0.86237699999999995</v>
      </c>
      <c r="G127" s="22">
        <f t="shared" si="19"/>
        <v>1.2</v>
      </c>
      <c r="H127" s="23">
        <f t="shared" si="35"/>
        <v>1</v>
      </c>
      <c r="I127" s="24">
        <f t="shared" si="33"/>
        <v>1.0348520000000001</v>
      </c>
      <c r="J127" s="37">
        <f t="shared" si="20"/>
        <v>1.006</v>
      </c>
      <c r="K127" s="25">
        <f t="shared" si="34"/>
        <v>54224.5</v>
      </c>
      <c r="L127" s="53"/>
    </row>
    <row r="128" spans="1:12" s="14" customFormat="1" ht="31.5">
      <c r="A128" s="5">
        <v>121</v>
      </c>
      <c r="B128" s="46" t="s">
        <v>138</v>
      </c>
      <c r="C128" s="47" t="s">
        <v>133</v>
      </c>
      <c r="D128" s="20">
        <f t="shared" si="18"/>
        <v>21259.51</v>
      </c>
      <c r="E128" s="25">
        <v>4.24</v>
      </c>
      <c r="F128" s="21">
        <f t="shared" si="31"/>
        <v>0.86237699999999995</v>
      </c>
      <c r="G128" s="22">
        <f t="shared" si="19"/>
        <v>1.2</v>
      </c>
      <c r="H128" s="23">
        <f t="shared" si="35"/>
        <v>1</v>
      </c>
      <c r="I128" s="24">
        <f t="shared" si="33"/>
        <v>1.0348520000000001</v>
      </c>
      <c r="J128" s="37">
        <f t="shared" si="20"/>
        <v>1.006</v>
      </c>
      <c r="K128" s="25">
        <f t="shared" si="34"/>
        <v>93841.58</v>
      </c>
      <c r="L128" s="53"/>
    </row>
    <row r="129" spans="1:12" s="14" customFormat="1" ht="31.5">
      <c r="A129" s="5">
        <v>122</v>
      </c>
      <c r="B129" s="46" t="s">
        <v>139</v>
      </c>
      <c r="C129" s="47" t="s">
        <v>133</v>
      </c>
      <c r="D129" s="20">
        <f t="shared" si="18"/>
        <v>21259.51</v>
      </c>
      <c r="E129" s="25">
        <v>1.4</v>
      </c>
      <c r="F129" s="21">
        <f t="shared" si="31"/>
        <v>0.86237699999999995</v>
      </c>
      <c r="G129" s="22">
        <f t="shared" si="19"/>
        <v>1.2</v>
      </c>
      <c r="H129" s="23">
        <f t="shared" si="35"/>
        <v>1</v>
      </c>
      <c r="I129" s="24">
        <f t="shared" si="33"/>
        <v>1.0348520000000001</v>
      </c>
      <c r="J129" s="37">
        <f t="shared" si="20"/>
        <v>1.006</v>
      </c>
      <c r="K129" s="25">
        <f t="shared" si="34"/>
        <v>30985.43</v>
      </c>
      <c r="L129" s="53"/>
    </row>
    <row r="130" spans="1:12" s="14" customFormat="1" ht="31.5">
      <c r="A130" s="5">
        <v>123</v>
      </c>
      <c r="B130" s="46" t="s">
        <v>140</v>
      </c>
      <c r="C130" s="47" t="s">
        <v>133</v>
      </c>
      <c r="D130" s="20">
        <f t="shared" si="18"/>
        <v>21259.51</v>
      </c>
      <c r="E130" s="25">
        <v>2.46</v>
      </c>
      <c r="F130" s="21">
        <f t="shared" si="31"/>
        <v>0.86237699999999995</v>
      </c>
      <c r="G130" s="22">
        <f t="shared" si="19"/>
        <v>1.2</v>
      </c>
      <c r="H130" s="23">
        <f t="shared" si="35"/>
        <v>1</v>
      </c>
      <c r="I130" s="24">
        <f t="shared" si="33"/>
        <v>1.0348520000000001</v>
      </c>
      <c r="J130" s="37">
        <f t="shared" si="20"/>
        <v>1.006</v>
      </c>
      <c r="K130" s="25">
        <f t="shared" si="34"/>
        <v>54445.82</v>
      </c>
      <c r="L130" s="53"/>
    </row>
    <row r="131" spans="1:12" s="14" customFormat="1" ht="31.5">
      <c r="A131" s="5">
        <v>124</v>
      </c>
      <c r="B131" s="33" t="s">
        <v>141</v>
      </c>
      <c r="C131" s="10" t="s">
        <v>133</v>
      </c>
      <c r="D131" s="20">
        <f t="shared" si="18"/>
        <v>21259.51</v>
      </c>
      <c r="E131" s="25">
        <v>3.24</v>
      </c>
      <c r="F131" s="21">
        <f t="shared" si="31"/>
        <v>0.86237699999999995</v>
      </c>
      <c r="G131" s="22">
        <f t="shared" si="19"/>
        <v>1.2</v>
      </c>
      <c r="H131" s="23">
        <f t="shared" si="35"/>
        <v>1</v>
      </c>
      <c r="I131" s="24">
        <f t="shared" si="33"/>
        <v>1.0348520000000001</v>
      </c>
      <c r="J131" s="37">
        <f t="shared" si="20"/>
        <v>1.006</v>
      </c>
      <c r="K131" s="25">
        <f t="shared" si="34"/>
        <v>71709.14</v>
      </c>
      <c r="L131" s="53"/>
    </row>
    <row r="132" spans="1:12" s="14" customFormat="1" ht="15.75">
      <c r="A132" s="5">
        <v>125</v>
      </c>
      <c r="B132" s="33" t="s">
        <v>142</v>
      </c>
      <c r="C132" s="10" t="s">
        <v>133</v>
      </c>
      <c r="D132" s="20">
        <f t="shared" si="18"/>
        <v>21259.51</v>
      </c>
      <c r="E132" s="25">
        <v>1.0900000000000001</v>
      </c>
      <c r="F132" s="21">
        <f t="shared" si="31"/>
        <v>0.86237699999999995</v>
      </c>
      <c r="G132" s="22">
        <f t="shared" si="19"/>
        <v>1.2</v>
      </c>
      <c r="H132" s="23">
        <f t="shared" si="35"/>
        <v>1</v>
      </c>
      <c r="I132" s="24">
        <f t="shared" si="33"/>
        <v>1.0348520000000001</v>
      </c>
      <c r="J132" s="37">
        <f t="shared" si="20"/>
        <v>1.006</v>
      </c>
      <c r="K132" s="25">
        <f t="shared" si="34"/>
        <v>24124.37</v>
      </c>
      <c r="L132" s="53"/>
    </row>
    <row r="133" spans="1:12" s="14" customFormat="1" ht="15.75">
      <c r="A133" s="5">
        <v>126</v>
      </c>
      <c r="B133" s="33" t="s">
        <v>143</v>
      </c>
      <c r="C133" s="10" t="s">
        <v>133</v>
      </c>
      <c r="D133" s="20">
        <f t="shared" si="18"/>
        <v>21259.51</v>
      </c>
      <c r="E133" s="25">
        <v>1.36</v>
      </c>
      <c r="F133" s="21">
        <f t="shared" si="31"/>
        <v>0.86237699999999995</v>
      </c>
      <c r="G133" s="22">
        <f t="shared" si="19"/>
        <v>1.2</v>
      </c>
      <c r="H133" s="23">
        <f t="shared" si="35"/>
        <v>1</v>
      </c>
      <c r="I133" s="24">
        <f t="shared" si="33"/>
        <v>1.0348520000000001</v>
      </c>
      <c r="J133" s="37">
        <f t="shared" si="20"/>
        <v>1.006</v>
      </c>
      <c r="K133" s="25">
        <f t="shared" si="34"/>
        <v>30100.13</v>
      </c>
      <c r="L133" s="53"/>
    </row>
    <row r="134" spans="1:12" s="14" customFormat="1" ht="15.75">
      <c r="A134" s="5">
        <v>127</v>
      </c>
      <c r="B134" s="33" t="s">
        <v>144</v>
      </c>
      <c r="C134" s="10" t="s">
        <v>133</v>
      </c>
      <c r="D134" s="20">
        <f t="shared" si="18"/>
        <v>21259.51</v>
      </c>
      <c r="E134" s="25">
        <v>1.41</v>
      </c>
      <c r="F134" s="21">
        <f t="shared" si="31"/>
        <v>0.86237699999999995</v>
      </c>
      <c r="G134" s="22">
        <f t="shared" si="19"/>
        <v>1.2</v>
      </c>
      <c r="H134" s="23">
        <f t="shared" si="35"/>
        <v>1</v>
      </c>
      <c r="I134" s="24">
        <f t="shared" si="33"/>
        <v>1.0348520000000001</v>
      </c>
      <c r="J134" s="37">
        <f t="shared" si="20"/>
        <v>1.006</v>
      </c>
      <c r="K134" s="25">
        <f t="shared" si="34"/>
        <v>31206.75</v>
      </c>
      <c r="L134" s="53"/>
    </row>
    <row r="135" spans="1:12" s="14" customFormat="1" ht="31.5">
      <c r="A135" s="5">
        <v>128</v>
      </c>
      <c r="B135" s="33" t="s">
        <v>145</v>
      </c>
      <c r="C135" s="10" t="s">
        <v>133</v>
      </c>
      <c r="D135" s="20">
        <f t="shared" si="18"/>
        <v>21259.51</v>
      </c>
      <c r="E135" s="25">
        <v>1.88</v>
      </c>
      <c r="F135" s="21">
        <f t="shared" si="31"/>
        <v>0.86237699999999995</v>
      </c>
      <c r="G135" s="22">
        <f t="shared" si="19"/>
        <v>1.2</v>
      </c>
      <c r="H135" s="23">
        <f t="shared" si="35"/>
        <v>1</v>
      </c>
      <c r="I135" s="24">
        <f t="shared" si="33"/>
        <v>1.0348520000000001</v>
      </c>
      <c r="J135" s="37">
        <f t="shared" si="20"/>
        <v>1.006</v>
      </c>
      <c r="K135" s="25">
        <f t="shared" si="34"/>
        <v>41609</v>
      </c>
      <c r="L135" s="53"/>
    </row>
    <row r="136" spans="1:12" s="14" customFormat="1" ht="31.5">
      <c r="A136" s="5">
        <v>129</v>
      </c>
      <c r="B136" s="33" t="s">
        <v>146</v>
      </c>
      <c r="C136" s="10" t="s">
        <v>133</v>
      </c>
      <c r="D136" s="20">
        <f t="shared" ref="D136:D199" si="36">$D$7</f>
        <v>21259.51</v>
      </c>
      <c r="E136" s="25">
        <v>1.92</v>
      </c>
      <c r="F136" s="21">
        <f t="shared" si="31"/>
        <v>0.86237699999999995</v>
      </c>
      <c r="G136" s="22">
        <f t="shared" ref="G136:G199" si="37">$G$7</f>
        <v>1.2</v>
      </c>
      <c r="H136" s="23">
        <f t="shared" si="35"/>
        <v>1</v>
      </c>
      <c r="I136" s="24">
        <f t="shared" si="33"/>
        <v>1.0348520000000001</v>
      </c>
      <c r="J136" s="37">
        <f t="shared" ref="J136:J199" si="38">$J$7</f>
        <v>1.006</v>
      </c>
      <c r="K136" s="25">
        <f t="shared" si="34"/>
        <v>42494.3</v>
      </c>
      <c r="L136" s="53"/>
    </row>
    <row r="137" spans="1:12" s="14" customFormat="1" ht="31.5">
      <c r="A137" s="5">
        <v>130</v>
      </c>
      <c r="B137" s="46" t="s">
        <v>147</v>
      </c>
      <c r="C137" s="47" t="s">
        <v>133</v>
      </c>
      <c r="D137" s="20">
        <f t="shared" si="36"/>
        <v>21259.51</v>
      </c>
      <c r="E137" s="25">
        <v>2.29</v>
      </c>
      <c r="F137" s="21">
        <f t="shared" si="31"/>
        <v>0.86237699999999995</v>
      </c>
      <c r="G137" s="22">
        <f t="shared" si="37"/>
        <v>1.2</v>
      </c>
      <c r="H137" s="23">
        <v>1</v>
      </c>
      <c r="I137" s="24">
        <f t="shared" si="33"/>
        <v>1.0348520000000001</v>
      </c>
      <c r="J137" s="37">
        <f t="shared" si="38"/>
        <v>1.006</v>
      </c>
      <c r="K137" s="25">
        <f t="shared" si="34"/>
        <v>50683.31</v>
      </c>
      <c r="L137" s="53"/>
    </row>
    <row r="138" spans="1:12" s="14" customFormat="1" ht="31.5">
      <c r="A138" s="5">
        <v>131</v>
      </c>
      <c r="B138" s="33" t="s">
        <v>148</v>
      </c>
      <c r="C138" s="10" t="s">
        <v>133</v>
      </c>
      <c r="D138" s="20">
        <f t="shared" si="36"/>
        <v>21259.51</v>
      </c>
      <c r="E138" s="25">
        <v>3.12</v>
      </c>
      <c r="F138" s="21">
        <f t="shared" si="31"/>
        <v>0.86237699999999995</v>
      </c>
      <c r="G138" s="22">
        <f t="shared" si="37"/>
        <v>1.2</v>
      </c>
      <c r="H138" s="23">
        <f t="shared" ref="H138:H141" si="39">$H$7</f>
        <v>1</v>
      </c>
      <c r="I138" s="24">
        <f t="shared" si="33"/>
        <v>1.0348520000000001</v>
      </c>
      <c r="J138" s="37">
        <f t="shared" si="38"/>
        <v>1.006</v>
      </c>
      <c r="K138" s="25">
        <f t="shared" si="34"/>
        <v>69053.240000000005</v>
      </c>
      <c r="L138" s="53"/>
    </row>
    <row r="139" spans="1:12" s="14" customFormat="1" ht="31.5">
      <c r="A139" s="5">
        <v>132</v>
      </c>
      <c r="B139" s="46" t="s">
        <v>149</v>
      </c>
      <c r="C139" s="47" t="s">
        <v>133</v>
      </c>
      <c r="D139" s="20">
        <f t="shared" si="36"/>
        <v>21259.51</v>
      </c>
      <c r="E139" s="25">
        <v>1.96</v>
      </c>
      <c r="F139" s="21">
        <f t="shared" si="31"/>
        <v>0.86237699999999995</v>
      </c>
      <c r="G139" s="22">
        <f t="shared" si="37"/>
        <v>1.2</v>
      </c>
      <c r="H139" s="23">
        <f t="shared" si="39"/>
        <v>1</v>
      </c>
      <c r="I139" s="24">
        <f t="shared" si="33"/>
        <v>1.0348520000000001</v>
      </c>
      <c r="J139" s="37">
        <f t="shared" si="38"/>
        <v>1.006</v>
      </c>
      <c r="K139" s="25">
        <f t="shared" si="34"/>
        <v>43379.6</v>
      </c>
      <c r="L139" s="53"/>
    </row>
    <row r="140" spans="1:12" s="14" customFormat="1" ht="31.5">
      <c r="A140" s="5">
        <v>133</v>
      </c>
      <c r="B140" s="46" t="s">
        <v>150</v>
      </c>
      <c r="C140" s="47" t="s">
        <v>133</v>
      </c>
      <c r="D140" s="20">
        <f t="shared" si="36"/>
        <v>21259.51</v>
      </c>
      <c r="E140" s="25">
        <v>2.17</v>
      </c>
      <c r="F140" s="21">
        <f t="shared" si="31"/>
        <v>0.86237699999999995</v>
      </c>
      <c r="G140" s="22">
        <f t="shared" si="37"/>
        <v>1.2</v>
      </c>
      <c r="H140" s="23">
        <f t="shared" si="39"/>
        <v>1</v>
      </c>
      <c r="I140" s="24">
        <f t="shared" si="33"/>
        <v>1.0348520000000001</v>
      </c>
      <c r="J140" s="37">
        <f t="shared" si="38"/>
        <v>1.006</v>
      </c>
      <c r="K140" s="25">
        <f t="shared" si="34"/>
        <v>48027.41</v>
      </c>
      <c r="L140" s="53"/>
    </row>
    <row r="141" spans="1:12" s="14" customFormat="1" ht="31.5">
      <c r="A141" s="5">
        <v>134</v>
      </c>
      <c r="B141" s="33" t="s">
        <v>151</v>
      </c>
      <c r="C141" s="10" t="s">
        <v>133</v>
      </c>
      <c r="D141" s="20">
        <f t="shared" si="36"/>
        <v>21259.51</v>
      </c>
      <c r="E141" s="25">
        <v>2.02</v>
      </c>
      <c r="F141" s="21">
        <f t="shared" si="31"/>
        <v>0.86237699999999995</v>
      </c>
      <c r="G141" s="22">
        <f t="shared" si="37"/>
        <v>1.2</v>
      </c>
      <c r="H141" s="23">
        <f t="shared" si="39"/>
        <v>1</v>
      </c>
      <c r="I141" s="24">
        <f t="shared" si="33"/>
        <v>1.0348520000000001</v>
      </c>
      <c r="J141" s="37">
        <f t="shared" si="38"/>
        <v>1.006</v>
      </c>
      <c r="K141" s="25">
        <f t="shared" si="34"/>
        <v>44707.55</v>
      </c>
      <c r="L141" s="53"/>
    </row>
    <row r="142" spans="1:12" s="14" customFormat="1" ht="31.5">
      <c r="A142" s="5">
        <v>135</v>
      </c>
      <c r="B142" s="46" t="s">
        <v>152</v>
      </c>
      <c r="C142" s="47" t="s">
        <v>133</v>
      </c>
      <c r="D142" s="20">
        <f t="shared" si="36"/>
        <v>21259.51</v>
      </c>
      <c r="E142" s="25">
        <v>2.57</v>
      </c>
      <c r="F142" s="21">
        <f t="shared" si="31"/>
        <v>0.86237699999999995</v>
      </c>
      <c r="G142" s="22">
        <f t="shared" si="37"/>
        <v>1.2</v>
      </c>
      <c r="H142" s="23">
        <v>1</v>
      </c>
      <c r="I142" s="24">
        <f t="shared" si="33"/>
        <v>1.0348520000000001</v>
      </c>
      <c r="J142" s="37">
        <f t="shared" si="38"/>
        <v>1.006</v>
      </c>
      <c r="K142" s="25">
        <f t="shared" si="34"/>
        <v>56880.39</v>
      </c>
      <c r="L142" s="53"/>
    </row>
    <row r="143" spans="1:12" s="14" customFormat="1" ht="31.5">
      <c r="A143" s="5">
        <v>136</v>
      </c>
      <c r="B143" s="33" t="s">
        <v>153</v>
      </c>
      <c r="C143" s="10" t="s">
        <v>133</v>
      </c>
      <c r="D143" s="20">
        <f t="shared" si="36"/>
        <v>21259.51</v>
      </c>
      <c r="E143" s="25">
        <v>3.14</v>
      </c>
      <c r="F143" s="21">
        <f t="shared" si="31"/>
        <v>0.86237699999999995</v>
      </c>
      <c r="G143" s="22">
        <f t="shared" si="37"/>
        <v>1.2</v>
      </c>
      <c r="H143" s="23">
        <f t="shared" ref="H143:H144" si="40">$H$7</f>
        <v>1</v>
      </c>
      <c r="I143" s="24">
        <f t="shared" si="33"/>
        <v>1.0348520000000001</v>
      </c>
      <c r="J143" s="37">
        <f t="shared" si="38"/>
        <v>1.006</v>
      </c>
      <c r="K143" s="25">
        <f t="shared" si="34"/>
        <v>69495.89</v>
      </c>
      <c r="L143" s="53"/>
    </row>
    <row r="144" spans="1:12" s="14" customFormat="1" ht="31.5">
      <c r="A144" s="5">
        <v>137</v>
      </c>
      <c r="B144" s="33" t="s">
        <v>154</v>
      </c>
      <c r="C144" s="10" t="s">
        <v>133</v>
      </c>
      <c r="D144" s="20">
        <f t="shared" si="36"/>
        <v>21259.51</v>
      </c>
      <c r="E144" s="25">
        <v>2.48</v>
      </c>
      <c r="F144" s="21">
        <f t="shared" si="31"/>
        <v>0.86237699999999995</v>
      </c>
      <c r="G144" s="22">
        <f t="shared" si="37"/>
        <v>1.2</v>
      </c>
      <c r="H144" s="23">
        <f t="shared" si="40"/>
        <v>1</v>
      </c>
      <c r="I144" s="24">
        <f t="shared" si="33"/>
        <v>1.0348520000000001</v>
      </c>
      <c r="J144" s="37">
        <f t="shared" si="38"/>
        <v>1.006</v>
      </c>
      <c r="K144" s="25">
        <f t="shared" si="34"/>
        <v>54888.47</v>
      </c>
      <c r="L144" s="53"/>
    </row>
    <row r="145" spans="1:12" s="14" customFormat="1" ht="31.5">
      <c r="A145" s="5">
        <v>138</v>
      </c>
      <c r="B145" s="46" t="s">
        <v>155</v>
      </c>
      <c r="C145" s="47" t="s">
        <v>133</v>
      </c>
      <c r="D145" s="20">
        <f t="shared" si="36"/>
        <v>21259.51</v>
      </c>
      <c r="E145" s="25">
        <v>0.5</v>
      </c>
      <c r="F145" s="21">
        <f t="shared" si="31"/>
        <v>0.86237699999999995</v>
      </c>
      <c r="G145" s="22">
        <f t="shared" si="37"/>
        <v>1.2</v>
      </c>
      <c r="H145" s="23">
        <v>1</v>
      </c>
      <c r="I145" s="24">
        <f t="shared" si="33"/>
        <v>1.0348520000000001</v>
      </c>
      <c r="J145" s="37">
        <f t="shared" si="38"/>
        <v>1.006</v>
      </c>
      <c r="K145" s="25">
        <f t="shared" si="34"/>
        <v>11066.22</v>
      </c>
      <c r="L145" s="53"/>
    </row>
    <row r="146" spans="1:12" s="14" customFormat="1" ht="31.5">
      <c r="A146" s="5">
        <v>139</v>
      </c>
      <c r="B146" s="33" t="s">
        <v>156</v>
      </c>
      <c r="C146" s="10" t="s">
        <v>133</v>
      </c>
      <c r="D146" s="20">
        <f t="shared" si="36"/>
        <v>21259.51</v>
      </c>
      <c r="E146" s="25">
        <v>1.91</v>
      </c>
      <c r="F146" s="21">
        <f t="shared" si="31"/>
        <v>0.86237699999999995</v>
      </c>
      <c r="G146" s="22">
        <f t="shared" si="37"/>
        <v>1.2</v>
      </c>
      <c r="H146" s="23">
        <f t="shared" ref="H146:H152" si="41">$H$7</f>
        <v>1</v>
      </c>
      <c r="I146" s="24">
        <f t="shared" si="33"/>
        <v>1.0348520000000001</v>
      </c>
      <c r="J146" s="37">
        <f t="shared" si="38"/>
        <v>1.006</v>
      </c>
      <c r="K146" s="25">
        <f t="shared" si="34"/>
        <v>42272.98</v>
      </c>
      <c r="L146" s="53"/>
    </row>
    <row r="147" spans="1:12" s="14" customFormat="1" ht="31.5">
      <c r="A147" s="5">
        <v>140</v>
      </c>
      <c r="B147" s="33" t="s">
        <v>157</v>
      </c>
      <c r="C147" s="10" t="s">
        <v>133</v>
      </c>
      <c r="D147" s="20">
        <f t="shared" si="36"/>
        <v>21259.51</v>
      </c>
      <c r="E147" s="25">
        <v>2.88</v>
      </c>
      <c r="F147" s="21">
        <f t="shared" si="31"/>
        <v>0.86237699999999995</v>
      </c>
      <c r="G147" s="22">
        <f t="shared" si="37"/>
        <v>1.2</v>
      </c>
      <c r="H147" s="23">
        <f t="shared" si="41"/>
        <v>1</v>
      </c>
      <c r="I147" s="24">
        <f t="shared" si="33"/>
        <v>1.0348520000000001</v>
      </c>
      <c r="J147" s="37">
        <f t="shared" si="38"/>
        <v>1.006</v>
      </c>
      <c r="K147" s="25">
        <f t="shared" si="34"/>
        <v>63741.45</v>
      </c>
      <c r="L147" s="53"/>
    </row>
    <row r="148" spans="1:12" s="14" customFormat="1" ht="31.5">
      <c r="A148" s="5">
        <v>141</v>
      </c>
      <c r="B148" s="33" t="s">
        <v>158</v>
      </c>
      <c r="C148" s="10" t="s">
        <v>133</v>
      </c>
      <c r="D148" s="20">
        <f t="shared" si="36"/>
        <v>21259.51</v>
      </c>
      <c r="E148" s="25">
        <v>4.25</v>
      </c>
      <c r="F148" s="21">
        <f t="shared" si="31"/>
        <v>0.86237699999999995</v>
      </c>
      <c r="G148" s="22">
        <f t="shared" si="37"/>
        <v>1.2</v>
      </c>
      <c r="H148" s="23">
        <f t="shared" si="41"/>
        <v>1</v>
      </c>
      <c r="I148" s="24">
        <f t="shared" si="33"/>
        <v>1.0348520000000001</v>
      </c>
      <c r="J148" s="37">
        <f t="shared" si="38"/>
        <v>1.006</v>
      </c>
      <c r="K148" s="25">
        <f t="shared" si="34"/>
        <v>94062.91</v>
      </c>
      <c r="L148" s="53"/>
    </row>
    <row r="149" spans="1:12" s="14" customFormat="1" ht="31.5">
      <c r="A149" s="5">
        <v>142</v>
      </c>
      <c r="B149" s="33" t="s">
        <v>159</v>
      </c>
      <c r="C149" s="10" t="s">
        <v>133</v>
      </c>
      <c r="D149" s="20">
        <f t="shared" si="36"/>
        <v>21259.51</v>
      </c>
      <c r="E149" s="25">
        <v>2.56</v>
      </c>
      <c r="F149" s="21">
        <f t="shared" si="31"/>
        <v>0.86237699999999995</v>
      </c>
      <c r="G149" s="22">
        <f t="shared" si="37"/>
        <v>1.2</v>
      </c>
      <c r="H149" s="23">
        <f t="shared" si="41"/>
        <v>1</v>
      </c>
      <c r="I149" s="24">
        <f t="shared" si="33"/>
        <v>1.0348520000000001</v>
      </c>
      <c r="J149" s="37">
        <f t="shared" si="38"/>
        <v>1.006</v>
      </c>
      <c r="K149" s="25">
        <f t="shared" si="34"/>
        <v>56659.07</v>
      </c>
      <c r="L149" s="53"/>
    </row>
    <row r="150" spans="1:12" s="14" customFormat="1" ht="31.5">
      <c r="A150" s="5">
        <v>143</v>
      </c>
      <c r="B150" s="33" t="s">
        <v>160</v>
      </c>
      <c r="C150" s="10" t="s">
        <v>133</v>
      </c>
      <c r="D150" s="20">
        <f t="shared" si="36"/>
        <v>21259.51</v>
      </c>
      <c r="E150" s="25">
        <v>3.6</v>
      </c>
      <c r="F150" s="21">
        <f t="shared" si="31"/>
        <v>0.86237699999999995</v>
      </c>
      <c r="G150" s="22">
        <f t="shared" si="37"/>
        <v>1.2</v>
      </c>
      <c r="H150" s="23">
        <f t="shared" si="41"/>
        <v>1</v>
      </c>
      <c r="I150" s="24">
        <f t="shared" si="33"/>
        <v>1.0348520000000001</v>
      </c>
      <c r="J150" s="37">
        <f t="shared" si="38"/>
        <v>1.006</v>
      </c>
      <c r="K150" s="25">
        <f t="shared" si="34"/>
        <v>79676.820000000007</v>
      </c>
      <c r="L150" s="53"/>
    </row>
    <row r="151" spans="1:12" s="14" customFormat="1" ht="15.75">
      <c r="A151" s="5">
        <v>144</v>
      </c>
      <c r="B151" s="33" t="s">
        <v>161</v>
      </c>
      <c r="C151" s="10" t="s">
        <v>133</v>
      </c>
      <c r="D151" s="20">
        <f t="shared" si="36"/>
        <v>21259.51</v>
      </c>
      <c r="E151" s="25">
        <v>4.2699999999999996</v>
      </c>
      <c r="F151" s="21">
        <v>1</v>
      </c>
      <c r="G151" s="22">
        <f t="shared" si="37"/>
        <v>1.2</v>
      </c>
      <c r="H151" s="23">
        <f t="shared" si="41"/>
        <v>1</v>
      </c>
      <c r="I151" s="24">
        <f t="shared" si="33"/>
        <v>1.2</v>
      </c>
      <c r="J151" s="37">
        <f t="shared" si="38"/>
        <v>1.006</v>
      </c>
      <c r="K151" s="25">
        <f t="shared" si="34"/>
        <v>109587.33</v>
      </c>
      <c r="L151" s="53"/>
    </row>
    <row r="152" spans="1:12" s="14" customFormat="1" ht="31.5">
      <c r="A152" s="5">
        <v>145</v>
      </c>
      <c r="B152" s="46" t="s">
        <v>162</v>
      </c>
      <c r="C152" s="47" t="s">
        <v>133</v>
      </c>
      <c r="D152" s="20">
        <f t="shared" si="36"/>
        <v>21259.51</v>
      </c>
      <c r="E152" s="25">
        <v>3.46</v>
      </c>
      <c r="F152" s="21">
        <v>1</v>
      </c>
      <c r="G152" s="22">
        <f t="shared" si="37"/>
        <v>1.2</v>
      </c>
      <c r="H152" s="23">
        <f t="shared" si="41"/>
        <v>1</v>
      </c>
      <c r="I152" s="24">
        <f t="shared" si="33"/>
        <v>1.2</v>
      </c>
      <c r="J152" s="37">
        <f t="shared" si="38"/>
        <v>1.006</v>
      </c>
      <c r="K152" s="25">
        <f t="shared" si="34"/>
        <v>88799.1</v>
      </c>
      <c r="L152" s="53"/>
    </row>
    <row r="153" spans="1:12" s="14" customFormat="1" ht="31.5">
      <c r="A153" s="5">
        <v>146</v>
      </c>
      <c r="B153" s="46" t="s">
        <v>352</v>
      </c>
      <c r="C153" s="47" t="s">
        <v>133</v>
      </c>
      <c r="D153" s="20">
        <f t="shared" si="36"/>
        <v>21259.51</v>
      </c>
      <c r="E153" s="25">
        <v>0.56000000000000005</v>
      </c>
      <c r="F153" s="21">
        <v>1</v>
      </c>
      <c r="G153" s="22">
        <f t="shared" si="37"/>
        <v>1.2</v>
      </c>
      <c r="H153" s="23">
        <v>1</v>
      </c>
      <c r="I153" s="24">
        <f t="shared" si="33"/>
        <v>1.2</v>
      </c>
      <c r="J153" s="37">
        <f t="shared" si="38"/>
        <v>1.006</v>
      </c>
      <c r="K153" s="25">
        <f t="shared" si="34"/>
        <v>14372.11</v>
      </c>
      <c r="L153" s="53"/>
    </row>
    <row r="154" spans="1:12" s="14" customFormat="1" ht="31.5">
      <c r="A154" s="5">
        <v>147</v>
      </c>
      <c r="B154" s="46" t="s">
        <v>353</v>
      </c>
      <c r="C154" s="47" t="s">
        <v>133</v>
      </c>
      <c r="D154" s="20">
        <f t="shared" si="36"/>
        <v>21259.51</v>
      </c>
      <c r="E154" s="25">
        <v>1.04</v>
      </c>
      <c r="F154" s="21">
        <v>1</v>
      </c>
      <c r="G154" s="22">
        <f t="shared" si="37"/>
        <v>1.2</v>
      </c>
      <c r="H154" s="23">
        <v>1</v>
      </c>
      <c r="I154" s="24">
        <f t="shared" si="33"/>
        <v>1.2</v>
      </c>
      <c r="J154" s="37">
        <f t="shared" si="38"/>
        <v>1.006</v>
      </c>
      <c r="K154" s="25">
        <f t="shared" si="34"/>
        <v>26691.06</v>
      </c>
      <c r="L154" s="53"/>
    </row>
    <row r="155" spans="1:12" s="14" customFormat="1" ht="31.5">
      <c r="A155" s="5">
        <v>148</v>
      </c>
      <c r="B155" s="33" t="s">
        <v>354</v>
      </c>
      <c r="C155" s="10" t="s">
        <v>133</v>
      </c>
      <c r="D155" s="20">
        <f t="shared" si="36"/>
        <v>21259.51</v>
      </c>
      <c r="E155" s="25">
        <v>1.56</v>
      </c>
      <c r="F155" s="21">
        <v>1</v>
      </c>
      <c r="G155" s="22">
        <f t="shared" si="37"/>
        <v>1.2</v>
      </c>
      <c r="H155" s="23">
        <f t="shared" ref="H155:H168" si="42">$H$7</f>
        <v>1</v>
      </c>
      <c r="I155" s="24">
        <f t="shared" si="33"/>
        <v>1.2</v>
      </c>
      <c r="J155" s="37">
        <f t="shared" si="38"/>
        <v>1.006</v>
      </c>
      <c r="K155" s="25">
        <f t="shared" si="34"/>
        <v>40036.589999999997</v>
      </c>
      <c r="L155" s="53"/>
    </row>
    <row r="156" spans="1:12" s="14" customFormat="1" ht="31.5">
      <c r="A156" s="5">
        <v>149</v>
      </c>
      <c r="B156" s="33" t="s">
        <v>355</v>
      </c>
      <c r="C156" s="10" t="s">
        <v>133</v>
      </c>
      <c r="D156" s="20">
        <f t="shared" si="36"/>
        <v>21259.51</v>
      </c>
      <c r="E156" s="25">
        <v>2.23</v>
      </c>
      <c r="F156" s="21">
        <v>1</v>
      </c>
      <c r="G156" s="22">
        <f t="shared" si="37"/>
        <v>1.2</v>
      </c>
      <c r="H156" s="23">
        <f t="shared" si="42"/>
        <v>1</v>
      </c>
      <c r="I156" s="24">
        <f t="shared" si="33"/>
        <v>1.2</v>
      </c>
      <c r="J156" s="37">
        <f t="shared" si="38"/>
        <v>1.006</v>
      </c>
      <c r="K156" s="25">
        <f t="shared" si="34"/>
        <v>57231.79</v>
      </c>
      <c r="L156" s="53"/>
    </row>
    <row r="157" spans="1:12" s="14" customFormat="1" ht="31.5">
      <c r="A157" s="5">
        <v>150</v>
      </c>
      <c r="B157" s="33" t="s">
        <v>356</v>
      </c>
      <c r="C157" s="10" t="s">
        <v>133</v>
      </c>
      <c r="D157" s="20">
        <f t="shared" si="36"/>
        <v>21259.51</v>
      </c>
      <c r="E157" s="25">
        <v>2.4</v>
      </c>
      <c r="F157" s="21">
        <v>1</v>
      </c>
      <c r="G157" s="22">
        <f t="shared" si="37"/>
        <v>1.2</v>
      </c>
      <c r="H157" s="23">
        <f t="shared" si="42"/>
        <v>1</v>
      </c>
      <c r="I157" s="24">
        <f t="shared" ref="I157:I186" si="43">ROUND(F157*G157*H157,6)</f>
        <v>1.2</v>
      </c>
      <c r="J157" s="37">
        <f t="shared" si="38"/>
        <v>1.006</v>
      </c>
      <c r="K157" s="25">
        <f t="shared" ref="K157:K186" si="44">ROUND(D157*E157*I157*J157,2)</f>
        <v>61594.75</v>
      </c>
      <c r="L157" s="53"/>
    </row>
    <row r="158" spans="1:12" s="14" customFormat="1" ht="31.5">
      <c r="A158" s="5">
        <v>151</v>
      </c>
      <c r="B158" s="33" t="s">
        <v>357</v>
      </c>
      <c r="C158" s="10" t="s">
        <v>133</v>
      </c>
      <c r="D158" s="20">
        <f t="shared" si="36"/>
        <v>21259.51</v>
      </c>
      <c r="E158" s="25">
        <v>2.92</v>
      </c>
      <c r="F158" s="21">
        <v>1</v>
      </c>
      <c r="G158" s="22">
        <f t="shared" si="37"/>
        <v>1.2</v>
      </c>
      <c r="H158" s="23">
        <f t="shared" si="42"/>
        <v>1</v>
      </c>
      <c r="I158" s="24">
        <f t="shared" si="43"/>
        <v>1.2</v>
      </c>
      <c r="J158" s="37">
        <f t="shared" si="38"/>
        <v>1.006</v>
      </c>
      <c r="K158" s="25">
        <f t="shared" si="44"/>
        <v>74940.28</v>
      </c>
      <c r="L158" s="53"/>
    </row>
    <row r="159" spans="1:12" s="14" customFormat="1" ht="31.5">
      <c r="A159" s="5">
        <v>152</v>
      </c>
      <c r="B159" s="33" t="s">
        <v>358</v>
      </c>
      <c r="C159" s="10" t="s">
        <v>133</v>
      </c>
      <c r="D159" s="20">
        <f t="shared" si="36"/>
        <v>21259.51</v>
      </c>
      <c r="E159" s="25">
        <v>3.3</v>
      </c>
      <c r="F159" s="21">
        <v>1</v>
      </c>
      <c r="G159" s="22">
        <f t="shared" si="37"/>
        <v>1.2</v>
      </c>
      <c r="H159" s="23">
        <f t="shared" si="42"/>
        <v>1</v>
      </c>
      <c r="I159" s="24">
        <f t="shared" si="43"/>
        <v>1.2</v>
      </c>
      <c r="J159" s="37">
        <f t="shared" si="38"/>
        <v>1.006</v>
      </c>
      <c r="K159" s="25">
        <f t="shared" si="44"/>
        <v>84692.79</v>
      </c>
      <c r="L159" s="53"/>
    </row>
    <row r="160" spans="1:12" s="14" customFormat="1" ht="31.5">
      <c r="A160" s="5">
        <v>153</v>
      </c>
      <c r="B160" s="33" t="s">
        <v>359</v>
      </c>
      <c r="C160" s="10" t="s">
        <v>133</v>
      </c>
      <c r="D160" s="20">
        <f t="shared" si="36"/>
        <v>21259.51</v>
      </c>
      <c r="E160" s="25">
        <v>4.22</v>
      </c>
      <c r="F160" s="21">
        <v>1</v>
      </c>
      <c r="G160" s="22">
        <f t="shared" si="37"/>
        <v>1.2</v>
      </c>
      <c r="H160" s="23">
        <f t="shared" si="42"/>
        <v>1</v>
      </c>
      <c r="I160" s="24">
        <f t="shared" si="43"/>
        <v>1.2</v>
      </c>
      <c r="J160" s="37">
        <f t="shared" si="38"/>
        <v>1.006</v>
      </c>
      <c r="K160" s="25">
        <f t="shared" si="44"/>
        <v>108304.11</v>
      </c>
      <c r="L160" s="53"/>
    </row>
    <row r="161" spans="1:12" s="14" customFormat="1" ht="31.5">
      <c r="A161" s="5">
        <v>154</v>
      </c>
      <c r="B161" s="33" t="s">
        <v>360</v>
      </c>
      <c r="C161" s="10" t="s">
        <v>133</v>
      </c>
      <c r="D161" s="20">
        <f t="shared" si="36"/>
        <v>21259.51</v>
      </c>
      <c r="E161" s="25">
        <v>5.3</v>
      </c>
      <c r="F161" s="21">
        <v>1</v>
      </c>
      <c r="G161" s="22">
        <f t="shared" si="37"/>
        <v>1.2</v>
      </c>
      <c r="H161" s="23">
        <f t="shared" si="42"/>
        <v>1</v>
      </c>
      <c r="I161" s="24">
        <f t="shared" si="43"/>
        <v>1.2</v>
      </c>
      <c r="J161" s="37">
        <f t="shared" si="38"/>
        <v>1.006</v>
      </c>
      <c r="K161" s="25">
        <f t="shared" si="44"/>
        <v>136021.75</v>
      </c>
      <c r="L161" s="53"/>
    </row>
    <row r="162" spans="1:12" s="14" customFormat="1" ht="31.5">
      <c r="A162" s="5">
        <v>155</v>
      </c>
      <c r="B162" s="33" t="s">
        <v>361</v>
      </c>
      <c r="C162" s="10" t="s">
        <v>133</v>
      </c>
      <c r="D162" s="20">
        <f t="shared" si="36"/>
        <v>21259.51</v>
      </c>
      <c r="E162" s="25">
        <v>11.02</v>
      </c>
      <c r="F162" s="21">
        <v>1</v>
      </c>
      <c r="G162" s="22">
        <f t="shared" si="37"/>
        <v>1.2</v>
      </c>
      <c r="H162" s="23">
        <f t="shared" si="42"/>
        <v>1</v>
      </c>
      <c r="I162" s="24">
        <f t="shared" si="43"/>
        <v>1.2</v>
      </c>
      <c r="J162" s="37">
        <f t="shared" si="38"/>
        <v>1.006</v>
      </c>
      <c r="K162" s="25">
        <f t="shared" si="44"/>
        <v>282822.57</v>
      </c>
      <c r="L162" s="53"/>
    </row>
    <row r="163" spans="1:12" s="14" customFormat="1" ht="31.5">
      <c r="A163" s="5">
        <v>156</v>
      </c>
      <c r="B163" s="33" t="s">
        <v>362</v>
      </c>
      <c r="C163" s="10" t="s">
        <v>133</v>
      </c>
      <c r="D163" s="20">
        <f t="shared" si="36"/>
        <v>21259.51</v>
      </c>
      <c r="E163" s="25">
        <v>2.0499999999999998</v>
      </c>
      <c r="F163" s="21">
        <v>1</v>
      </c>
      <c r="G163" s="22">
        <f t="shared" si="37"/>
        <v>1.2</v>
      </c>
      <c r="H163" s="23">
        <f t="shared" si="42"/>
        <v>1</v>
      </c>
      <c r="I163" s="24">
        <f t="shared" si="43"/>
        <v>1.2</v>
      </c>
      <c r="J163" s="37">
        <f t="shared" si="38"/>
        <v>1.006</v>
      </c>
      <c r="K163" s="25">
        <f t="shared" si="44"/>
        <v>52612.18</v>
      </c>
      <c r="L163" s="53"/>
    </row>
    <row r="164" spans="1:12" s="14" customFormat="1" ht="47.25">
      <c r="A164" s="40">
        <v>157</v>
      </c>
      <c r="B164" s="33" t="s">
        <v>363</v>
      </c>
      <c r="C164" s="10" t="s">
        <v>133</v>
      </c>
      <c r="D164" s="20">
        <f t="shared" si="36"/>
        <v>21259.51</v>
      </c>
      <c r="E164" s="25">
        <v>7.92</v>
      </c>
      <c r="F164" s="21">
        <v>1</v>
      </c>
      <c r="G164" s="22">
        <f t="shared" si="37"/>
        <v>1.2</v>
      </c>
      <c r="H164" s="23">
        <f t="shared" si="42"/>
        <v>1</v>
      </c>
      <c r="I164" s="24">
        <f t="shared" si="43"/>
        <v>1.2</v>
      </c>
      <c r="J164" s="37">
        <f t="shared" si="38"/>
        <v>1.006</v>
      </c>
      <c r="K164" s="25">
        <f t="shared" si="44"/>
        <v>203262.69</v>
      </c>
      <c r="L164" s="53"/>
    </row>
    <row r="165" spans="1:12" s="14" customFormat="1" ht="47.25">
      <c r="A165" s="5">
        <v>158</v>
      </c>
      <c r="B165" s="33" t="s">
        <v>364</v>
      </c>
      <c r="C165" s="10" t="s">
        <v>133</v>
      </c>
      <c r="D165" s="20">
        <f t="shared" si="36"/>
        <v>21259.51</v>
      </c>
      <c r="E165" s="25">
        <v>2.93</v>
      </c>
      <c r="F165" s="21">
        <v>1</v>
      </c>
      <c r="G165" s="22">
        <f t="shared" si="37"/>
        <v>1.2</v>
      </c>
      <c r="H165" s="23">
        <f t="shared" si="42"/>
        <v>1</v>
      </c>
      <c r="I165" s="24">
        <f t="shared" si="43"/>
        <v>1.2</v>
      </c>
      <c r="J165" s="37">
        <f t="shared" si="38"/>
        <v>1.006</v>
      </c>
      <c r="K165" s="25">
        <f t="shared" si="44"/>
        <v>75196.929999999993</v>
      </c>
      <c r="L165" s="53"/>
    </row>
    <row r="166" spans="1:12" s="14" customFormat="1" ht="47.25">
      <c r="A166" s="5">
        <v>159</v>
      </c>
      <c r="B166" s="33" t="s">
        <v>365</v>
      </c>
      <c r="C166" s="10" t="s">
        <v>133</v>
      </c>
      <c r="D166" s="20">
        <f t="shared" si="36"/>
        <v>21259.51</v>
      </c>
      <c r="E166" s="25">
        <v>1.02</v>
      </c>
      <c r="F166" s="21">
        <v>1</v>
      </c>
      <c r="G166" s="22">
        <f t="shared" si="37"/>
        <v>1.2</v>
      </c>
      <c r="H166" s="23">
        <f t="shared" si="42"/>
        <v>1</v>
      </c>
      <c r="I166" s="24">
        <f t="shared" si="43"/>
        <v>1.2</v>
      </c>
      <c r="J166" s="37">
        <f t="shared" si="38"/>
        <v>1.006</v>
      </c>
      <c r="K166" s="25">
        <f t="shared" si="44"/>
        <v>26177.77</v>
      </c>
      <c r="L166" s="53"/>
    </row>
    <row r="167" spans="1:12" s="14" customFormat="1" ht="15.75">
      <c r="A167" s="5">
        <v>160</v>
      </c>
      <c r="B167" s="46" t="s">
        <v>163</v>
      </c>
      <c r="C167" s="47" t="s">
        <v>133</v>
      </c>
      <c r="D167" s="20">
        <f t="shared" si="36"/>
        <v>21259.51</v>
      </c>
      <c r="E167" s="25">
        <v>2</v>
      </c>
      <c r="F167" s="21">
        <f t="shared" ref="F167:F194" si="45">$F$7</f>
        <v>0.86237699999999995</v>
      </c>
      <c r="G167" s="22">
        <f t="shared" si="37"/>
        <v>1.2</v>
      </c>
      <c r="H167" s="23">
        <f t="shared" si="42"/>
        <v>1</v>
      </c>
      <c r="I167" s="24">
        <f t="shared" si="43"/>
        <v>1.0348520000000001</v>
      </c>
      <c r="J167" s="37">
        <f t="shared" si="38"/>
        <v>1.006</v>
      </c>
      <c r="K167" s="25">
        <f t="shared" si="44"/>
        <v>44264.9</v>
      </c>
      <c r="L167" s="53"/>
    </row>
    <row r="168" spans="1:12" s="14" customFormat="1" ht="15.75">
      <c r="A168" s="5">
        <v>161</v>
      </c>
      <c r="B168" s="46" t="s">
        <v>164</v>
      </c>
      <c r="C168" s="47" t="s">
        <v>133</v>
      </c>
      <c r="D168" s="20">
        <f t="shared" si="36"/>
        <v>21259.51</v>
      </c>
      <c r="E168" s="25">
        <v>2.21</v>
      </c>
      <c r="F168" s="21">
        <f t="shared" si="45"/>
        <v>0.86237699999999995</v>
      </c>
      <c r="G168" s="22">
        <f t="shared" si="37"/>
        <v>1.2</v>
      </c>
      <c r="H168" s="23">
        <f t="shared" si="42"/>
        <v>1</v>
      </c>
      <c r="I168" s="24">
        <f t="shared" si="43"/>
        <v>1.0348520000000001</v>
      </c>
      <c r="J168" s="37">
        <f t="shared" si="38"/>
        <v>1.006</v>
      </c>
      <c r="K168" s="25">
        <f t="shared" si="44"/>
        <v>48912.71</v>
      </c>
      <c r="L168" s="53"/>
    </row>
    <row r="169" spans="1:12" s="14" customFormat="1" ht="15.75">
      <c r="A169" s="5">
        <v>162</v>
      </c>
      <c r="B169" s="46" t="s">
        <v>165</v>
      </c>
      <c r="C169" s="47" t="s">
        <v>133</v>
      </c>
      <c r="D169" s="20">
        <f t="shared" si="36"/>
        <v>21259.51</v>
      </c>
      <c r="E169" s="25">
        <v>3.53</v>
      </c>
      <c r="F169" s="21">
        <f t="shared" si="45"/>
        <v>0.86237699999999995</v>
      </c>
      <c r="G169" s="22">
        <f t="shared" si="37"/>
        <v>1.2</v>
      </c>
      <c r="H169" s="23">
        <v>1</v>
      </c>
      <c r="I169" s="24">
        <f t="shared" si="43"/>
        <v>1.0348520000000001</v>
      </c>
      <c r="J169" s="37">
        <f t="shared" si="38"/>
        <v>1.006</v>
      </c>
      <c r="K169" s="25">
        <f t="shared" si="44"/>
        <v>78127.55</v>
      </c>
      <c r="L169" s="53"/>
    </row>
    <row r="170" spans="1:12" s="14" customFormat="1" ht="31.5">
      <c r="A170" s="5">
        <v>163</v>
      </c>
      <c r="B170" s="33" t="s">
        <v>167</v>
      </c>
      <c r="C170" s="10" t="s">
        <v>166</v>
      </c>
      <c r="D170" s="20">
        <f t="shared" si="36"/>
        <v>21259.51</v>
      </c>
      <c r="E170" s="25">
        <v>0.66</v>
      </c>
      <c r="F170" s="21">
        <f t="shared" si="45"/>
        <v>0.86237699999999995</v>
      </c>
      <c r="G170" s="22">
        <f t="shared" si="37"/>
        <v>1.2</v>
      </c>
      <c r="H170" s="23">
        <f>$H$7</f>
        <v>1</v>
      </c>
      <c r="I170" s="24">
        <f t="shared" si="43"/>
        <v>1.0348520000000001</v>
      </c>
      <c r="J170" s="37">
        <f t="shared" si="38"/>
        <v>1.006</v>
      </c>
      <c r="K170" s="25">
        <f t="shared" si="44"/>
        <v>14607.42</v>
      </c>
      <c r="L170" s="53"/>
    </row>
    <row r="171" spans="1:12" s="14" customFormat="1" ht="15.75">
      <c r="A171" s="5">
        <v>164</v>
      </c>
      <c r="B171" s="46" t="s">
        <v>168</v>
      </c>
      <c r="C171" s="47" t="s">
        <v>166</v>
      </c>
      <c r="D171" s="20">
        <f t="shared" si="36"/>
        <v>21259.51</v>
      </c>
      <c r="E171" s="25">
        <v>0.47</v>
      </c>
      <c r="F171" s="21">
        <f t="shared" si="45"/>
        <v>0.86237699999999995</v>
      </c>
      <c r="G171" s="22">
        <f t="shared" si="37"/>
        <v>1.2</v>
      </c>
      <c r="H171" s="23">
        <v>1</v>
      </c>
      <c r="I171" s="24">
        <f t="shared" si="43"/>
        <v>1.0348520000000001</v>
      </c>
      <c r="J171" s="37">
        <f t="shared" si="38"/>
        <v>1.006</v>
      </c>
      <c r="K171" s="25">
        <f t="shared" si="44"/>
        <v>10402.25</v>
      </c>
      <c r="L171" s="53"/>
    </row>
    <row r="172" spans="1:12" s="14" customFormat="1" ht="15.75">
      <c r="A172" s="5">
        <v>165</v>
      </c>
      <c r="B172" s="46" t="s">
        <v>169</v>
      </c>
      <c r="C172" s="47" t="s">
        <v>166</v>
      </c>
      <c r="D172" s="20">
        <f t="shared" si="36"/>
        <v>21259.51</v>
      </c>
      <c r="E172" s="25">
        <v>0.61</v>
      </c>
      <c r="F172" s="21">
        <f t="shared" si="45"/>
        <v>0.86237699999999995</v>
      </c>
      <c r="G172" s="22">
        <f t="shared" si="37"/>
        <v>1.2</v>
      </c>
      <c r="H172" s="23">
        <v>1</v>
      </c>
      <c r="I172" s="24">
        <f t="shared" si="43"/>
        <v>1.0348520000000001</v>
      </c>
      <c r="J172" s="37">
        <f t="shared" si="38"/>
        <v>1.006</v>
      </c>
      <c r="K172" s="25">
        <f t="shared" si="44"/>
        <v>13500.79</v>
      </c>
      <c r="L172" s="53"/>
    </row>
    <row r="173" spans="1:12" s="14" customFormat="1" ht="47.25">
      <c r="A173" s="5">
        <v>166</v>
      </c>
      <c r="B173" s="46" t="s">
        <v>170</v>
      </c>
      <c r="C173" s="47" t="s">
        <v>166</v>
      </c>
      <c r="D173" s="20">
        <f t="shared" si="36"/>
        <v>21259.51</v>
      </c>
      <c r="E173" s="25">
        <v>0.71</v>
      </c>
      <c r="F173" s="21">
        <f t="shared" si="45"/>
        <v>0.86237699999999995</v>
      </c>
      <c r="G173" s="22">
        <f t="shared" si="37"/>
        <v>1.2</v>
      </c>
      <c r="H173" s="23">
        <v>1</v>
      </c>
      <c r="I173" s="24">
        <f t="shared" si="43"/>
        <v>1.0348520000000001</v>
      </c>
      <c r="J173" s="37">
        <f t="shared" si="38"/>
        <v>1.006</v>
      </c>
      <c r="K173" s="25">
        <f t="shared" si="44"/>
        <v>15714.04</v>
      </c>
      <c r="L173" s="53"/>
    </row>
    <row r="174" spans="1:12" s="14" customFormat="1" ht="31.5">
      <c r="A174" s="5">
        <v>167</v>
      </c>
      <c r="B174" s="46" t="s">
        <v>171</v>
      </c>
      <c r="C174" s="47" t="s">
        <v>166</v>
      </c>
      <c r="D174" s="20">
        <f t="shared" si="36"/>
        <v>21259.51</v>
      </c>
      <c r="E174" s="25">
        <v>0.84</v>
      </c>
      <c r="F174" s="21">
        <f t="shared" si="45"/>
        <v>0.86237699999999995</v>
      </c>
      <c r="G174" s="22">
        <f t="shared" si="37"/>
        <v>1.2</v>
      </c>
      <c r="H174" s="23">
        <v>1</v>
      </c>
      <c r="I174" s="24">
        <f t="shared" si="43"/>
        <v>1.0348520000000001</v>
      </c>
      <c r="J174" s="37">
        <f t="shared" si="38"/>
        <v>1.006</v>
      </c>
      <c r="K174" s="25">
        <f t="shared" si="44"/>
        <v>18591.259999999998</v>
      </c>
      <c r="L174" s="53"/>
    </row>
    <row r="175" spans="1:12" s="14" customFormat="1" ht="31.5">
      <c r="A175" s="5">
        <v>168</v>
      </c>
      <c r="B175" s="46" t="s">
        <v>172</v>
      </c>
      <c r="C175" s="47" t="s">
        <v>166</v>
      </c>
      <c r="D175" s="20">
        <f t="shared" si="36"/>
        <v>21259.51</v>
      </c>
      <c r="E175" s="25">
        <v>0.91</v>
      </c>
      <c r="F175" s="21">
        <f t="shared" si="45"/>
        <v>0.86237699999999995</v>
      </c>
      <c r="G175" s="22">
        <f t="shared" si="37"/>
        <v>1.2</v>
      </c>
      <c r="H175" s="23">
        <v>1</v>
      </c>
      <c r="I175" s="24">
        <f t="shared" si="43"/>
        <v>1.0348520000000001</v>
      </c>
      <c r="J175" s="37">
        <f t="shared" si="38"/>
        <v>1.006</v>
      </c>
      <c r="K175" s="25">
        <f t="shared" si="44"/>
        <v>20140.53</v>
      </c>
      <c r="L175" s="53"/>
    </row>
    <row r="176" spans="1:12" s="14" customFormat="1" ht="31.5">
      <c r="A176" s="5">
        <v>169</v>
      </c>
      <c r="B176" s="46" t="s">
        <v>173</v>
      </c>
      <c r="C176" s="47" t="s">
        <v>166</v>
      </c>
      <c r="D176" s="20">
        <f t="shared" si="36"/>
        <v>21259.51</v>
      </c>
      <c r="E176" s="25">
        <v>1.1000000000000001</v>
      </c>
      <c r="F176" s="21">
        <f t="shared" si="45"/>
        <v>0.86237699999999995</v>
      </c>
      <c r="G176" s="22">
        <f t="shared" si="37"/>
        <v>1.2</v>
      </c>
      <c r="H176" s="23">
        <v>1</v>
      </c>
      <c r="I176" s="24">
        <f t="shared" si="43"/>
        <v>1.0348520000000001</v>
      </c>
      <c r="J176" s="37">
        <f t="shared" si="38"/>
        <v>1.006</v>
      </c>
      <c r="K176" s="25">
        <f t="shared" si="44"/>
        <v>24345.69</v>
      </c>
      <c r="L176" s="53"/>
    </row>
    <row r="177" spans="1:12" s="14" customFormat="1" ht="31.5">
      <c r="A177" s="5">
        <v>170</v>
      </c>
      <c r="B177" s="33" t="s">
        <v>174</v>
      </c>
      <c r="C177" s="10" t="s">
        <v>166</v>
      </c>
      <c r="D177" s="20">
        <f t="shared" si="36"/>
        <v>21259.51</v>
      </c>
      <c r="E177" s="25">
        <v>1.35</v>
      </c>
      <c r="F177" s="21">
        <f t="shared" si="45"/>
        <v>0.86237699999999995</v>
      </c>
      <c r="G177" s="22">
        <f t="shared" si="37"/>
        <v>1.2</v>
      </c>
      <c r="H177" s="23">
        <f t="shared" ref="H177:H179" si="46">$H$7</f>
        <v>1</v>
      </c>
      <c r="I177" s="24">
        <f t="shared" si="43"/>
        <v>1.0348520000000001</v>
      </c>
      <c r="J177" s="37">
        <f t="shared" si="38"/>
        <v>1.006</v>
      </c>
      <c r="K177" s="25">
        <f t="shared" si="44"/>
        <v>29878.81</v>
      </c>
      <c r="L177" s="53"/>
    </row>
    <row r="178" spans="1:12" s="14" customFormat="1" ht="31.5">
      <c r="A178" s="5">
        <v>171</v>
      </c>
      <c r="B178" s="33" t="s">
        <v>175</v>
      </c>
      <c r="C178" s="10" t="s">
        <v>166</v>
      </c>
      <c r="D178" s="20">
        <f t="shared" si="36"/>
        <v>21259.51</v>
      </c>
      <c r="E178" s="25">
        <v>1.96</v>
      </c>
      <c r="F178" s="21">
        <f t="shared" si="45"/>
        <v>0.86237699999999995</v>
      </c>
      <c r="G178" s="22">
        <f t="shared" si="37"/>
        <v>1.2</v>
      </c>
      <c r="H178" s="23">
        <f t="shared" si="46"/>
        <v>1</v>
      </c>
      <c r="I178" s="24">
        <f t="shared" si="43"/>
        <v>1.0348520000000001</v>
      </c>
      <c r="J178" s="37">
        <f t="shared" si="38"/>
        <v>1.006</v>
      </c>
      <c r="K178" s="25">
        <f t="shared" si="44"/>
        <v>43379.6</v>
      </c>
      <c r="L178" s="53"/>
    </row>
    <row r="179" spans="1:12" s="14" customFormat="1" ht="15.75">
      <c r="A179" s="5">
        <v>172</v>
      </c>
      <c r="B179" s="33" t="s">
        <v>176</v>
      </c>
      <c r="C179" s="10" t="s">
        <v>166</v>
      </c>
      <c r="D179" s="20">
        <f t="shared" si="36"/>
        <v>21259.51</v>
      </c>
      <c r="E179" s="25">
        <v>25</v>
      </c>
      <c r="F179" s="21">
        <f t="shared" si="45"/>
        <v>0.86237699999999995</v>
      </c>
      <c r="G179" s="22">
        <f t="shared" si="37"/>
        <v>1.2</v>
      </c>
      <c r="H179" s="23">
        <f t="shared" si="46"/>
        <v>1</v>
      </c>
      <c r="I179" s="24">
        <f t="shared" si="43"/>
        <v>1.0348520000000001</v>
      </c>
      <c r="J179" s="37">
        <f t="shared" si="38"/>
        <v>1.006</v>
      </c>
      <c r="K179" s="25">
        <f t="shared" si="44"/>
        <v>553311.23</v>
      </c>
      <c r="L179" s="53"/>
    </row>
    <row r="180" spans="1:12" s="14" customFormat="1" ht="15.75">
      <c r="A180" s="5">
        <v>173</v>
      </c>
      <c r="B180" s="46" t="s">
        <v>178</v>
      </c>
      <c r="C180" s="47" t="s">
        <v>177</v>
      </c>
      <c r="D180" s="20">
        <f t="shared" si="36"/>
        <v>21259.51</v>
      </c>
      <c r="E180" s="25">
        <v>0.49</v>
      </c>
      <c r="F180" s="21">
        <f t="shared" si="45"/>
        <v>0.86237699999999995</v>
      </c>
      <c r="G180" s="22">
        <f t="shared" si="37"/>
        <v>1.2</v>
      </c>
      <c r="H180" s="23">
        <v>1</v>
      </c>
      <c r="I180" s="24">
        <f t="shared" si="43"/>
        <v>1.0348520000000001</v>
      </c>
      <c r="J180" s="37">
        <f t="shared" si="38"/>
        <v>1.006</v>
      </c>
      <c r="K180" s="25">
        <f t="shared" si="44"/>
        <v>10844.9</v>
      </c>
      <c r="L180" s="53"/>
    </row>
    <row r="181" spans="1:12" s="14" customFormat="1" ht="15.75">
      <c r="A181" s="5">
        <v>174</v>
      </c>
      <c r="B181" s="46" t="s">
        <v>179</v>
      </c>
      <c r="C181" s="47" t="s">
        <v>177</v>
      </c>
      <c r="D181" s="20">
        <f t="shared" si="36"/>
        <v>21259.51</v>
      </c>
      <c r="E181" s="25">
        <v>0.79</v>
      </c>
      <c r="F181" s="21">
        <f t="shared" si="45"/>
        <v>0.86237699999999995</v>
      </c>
      <c r="G181" s="22">
        <f t="shared" si="37"/>
        <v>1.2</v>
      </c>
      <c r="H181" s="23">
        <f t="shared" ref="H181:H185" si="47">$H$7</f>
        <v>1</v>
      </c>
      <c r="I181" s="24">
        <f t="shared" si="43"/>
        <v>1.0348520000000001</v>
      </c>
      <c r="J181" s="37">
        <f t="shared" si="38"/>
        <v>1.006</v>
      </c>
      <c r="K181" s="25">
        <f t="shared" si="44"/>
        <v>17484.63</v>
      </c>
      <c r="L181" s="53"/>
    </row>
    <row r="182" spans="1:12" s="14" customFormat="1" ht="15.75">
      <c r="A182" s="5">
        <v>175</v>
      </c>
      <c r="B182" s="46" t="s">
        <v>180</v>
      </c>
      <c r="C182" s="47" t="s">
        <v>177</v>
      </c>
      <c r="D182" s="20">
        <f t="shared" si="36"/>
        <v>21259.51</v>
      </c>
      <c r="E182" s="25">
        <v>1.07</v>
      </c>
      <c r="F182" s="21">
        <f t="shared" si="45"/>
        <v>0.86237699999999995</v>
      </c>
      <c r="G182" s="22">
        <f t="shared" si="37"/>
        <v>1.2</v>
      </c>
      <c r="H182" s="23">
        <f t="shared" si="47"/>
        <v>1</v>
      </c>
      <c r="I182" s="24">
        <f t="shared" si="43"/>
        <v>1.0348520000000001</v>
      </c>
      <c r="J182" s="37">
        <f t="shared" si="38"/>
        <v>1.006</v>
      </c>
      <c r="K182" s="25">
        <f t="shared" si="44"/>
        <v>23681.72</v>
      </c>
      <c r="L182" s="53"/>
    </row>
    <row r="183" spans="1:12" s="14" customFormat="1" ht="15.75">
      <c r="A183" s="5">
        <v>176</v>
      </c>
      <c r="B183" s="46" t="s">
        <v>181</v>
      </c>
      <c r="C183" s="47" t="s">
        <v>177</v>
      </c>
      <c r="D183" s="20">
        <f t="shared" si="36"/>
        <v>21259.51</v>
      </c>
      <c r="E183" s="25">
        <v>1.19</v>
      </c>
      <c r="F183" s="21">
        <f t="shared" si="45"/>
        <v>0.86237699999999995</v>
      </c>
      <c r="G183" s="22">
        <f t="shared" si="37"/>
        <v>1.2</v>
      </c>
      <c r="H183" s="23">
        <f t="shared" si="47"/>
        <v>1</v>
      </c>
      <c r="I183" s="24">
        <f t="shared" si="43"/>
        <v>1.0348520000000001</v>
      </c>
      <c r="J183" s="37">
        <f t="shared" si="38"/>
        <v>1.006</v>
      </c>
      <c r="K183" s="25">
        <f t="shared" si="44"/>
        <v>26337.61</v>
      </c>
      <c r="L183" s="53"/>
    </row>
    <row r="184" spans="1:12" s="14" customFormat="1" ht="15.75">
      <c r="A184" s="5">
        <v>177</v>
      </c>
      <c r="B184" s="46" t="s">
        <v>182</v>
      </c>
      <c r="C184" s="47" t="s">
        <v>177</v>
      </c>
      <c r="D184" s="20">
        <f t="shared" si="36"/>
        <v>21259.51</v>
      </c>
      <c r="E184" s="25">
        <v>2.11</v>
      </c>
      <c r="F184" s="21">
        <f t="shared" si="45"/>
        <v>0.86237699999999995</v>
      </c>
      <c r="G184" s="22">
        <f t="shared" si="37"/>
        <v>1.2</v>
      </c>
      <c r="H184" s="23">
        <f t="shared" si="47"/>
        <v>1</v>
      </c>
      <c r="I184" s="24">
        <f t="shared" si="43"/>
        <v>1.0348520000000001</v>
      </c>
      <c r="J184" s="37">
        <f t="shared" si="38"/>
        <v>1.006</v>
      </c>
      <c r="K184" s="25">
        <f t="shared" si="44"/>
        <v>46699.47</v>
      </c>
      <c r="L184" s="53"/>
    </row>
    <row r="185" spans="1:12" s="14" customFormat="1" ht="15.75">
      <c r="A185" s="5">
        <v>178</v>
      </c>
      <c r="B185" s="46" t="s">
        <v>183</v>
      </c>
      <c r="C185" s="47" t="s">
        <v>177</v>
      </c>
      <c r="D185" s="20">
        <f t="shared" si="36"/>
        <v>21259.51</v>
      </c>
      <c r="E185" s="25">
        <v>2.33</v>
      </c>
      <c r="F185" s="21">
        <f t="shared" si="45"/>
        <v>0.86237699999999995</v>
      </c>
      <c r="G185" s="22">
        <f t="shared" si="37"/>
        <v>1.2</v>
      </c>
      <c r="H185" s="23">
        <f t="shared" si="47"/>
        <v>1</v>
      </c>
      <c r="I185" s="24">
        <f t="shared" si="43"/>
        <v>1.0348520000000001</v>
      </c>
      <c r="J185" s="37">
        <f t="shared" si="38"/>
        <v>1.006</v>
      </c>
      <c r="K185" s="25">
        <f t="shared" si="44"/>
        <v>51568.61</v>
      </c>
      <c r="L185" s="53"/>
    </row>
    <row r="186" spans="1:12" s="14" customFormat="1" ht="15.75">
      <c r="A186" s="5">
        <v>179</v>
      </c>
      <c r="B186" s="46" t="s">
        <v>184</v>
      </c>
      <c r="C186" s="47" t="s">
        <v>177</v>
      </c>
      <c r="D186" s="20">
        <f t="shared" si="36"/>
        <v>21259.51</v>
      </c>
      <c r="E186" s="25">
        <v>0.51</v>
      </c>
      <c r="F186" s="21">
        <f t="shared" si="45"/>
        <v>0.86237699999999995</v>
      </c>
      <c r="G186" s="22">
        <f t="shared" si="37"/>
        <v>1.2</v>
      </c>
      <c r="H186" s="23">
        <v>1</v>
      </c>
      <c r="I186" s="24">
        <f t="shared" si="43"/>
        <v>1.0348520000000001</v>
      </c>
      <c r="J186" s="37">
        <f t="shared" si="38"/>
        <v>1.006</v>
      </c>
      <c r="K186" s="25">
        <f t="shared" si="44"/>
        <v>11287.55</v>
      </c>
      <c r="L186" s="53"/>
    </row>
    <row r="187" spans="1:12" s="14" customFormat="1" ht="15.75">
      <c r="A187" s="48">
        <v>180</v>
      </c>
      <c r="B187" s="46" t="s">
        <v>185</v>
      </c>
      <c r="C187" s="47" t="s">
        <v>177</v>
      </c>
      <c r="D187" s="20">
        <f t="shared" si="36"/>
        <v>21259.51</v>
      </c>
      <c r="E187" s="25">
        <v>0.66</v>
      </c>
      <c r="F187" s="21">
        <f t="shared" si="45"/>
        <v>0.86237699999999995</v>
      </c>
      <c r="G187" s="22">
        <f t="shared" si="37"/>
        <v>1.2</v>
      </c>
      <c r="H187" s="23">
        <v>1</v>
      </c>
      <c r="I187" s="24">
        <f t="shared" ref="I187:I213" si="48">ROUND(F187*G187*H187,6)</f>
        <v>1.0348520000000001</v>
      </c>
      <c r="J187" s="37">
        <f t="shared" si="38"/>
        <v>1.006</v>
      </c>
      <c r="K187" s="25">
        <f t="shared" ref="K187:K213" si="49">ROUND(D187*E187*I187*J187,2)</f>
        <v>14607.42</v>
      </c>
      <c r="L187" s="53"/>
    </row>
    <row r="188" spans="1:12" s="14" customFormat="1" ht="15.75">
      <c r="A188" s="5">
        <v>181</v>
      </c>
      <c r="B188" s="46" t="s">
        <v>187</v>
      </c>
      <c r="C188" s="47" t="s">
        <v>186</v>
      </c>
      <c r="D188" s="20">
        <f t="shared" si="36"/>
        <v>21259.51</v>
      </c>
      <c r="E188" s="25">
        <v>1.1100000000000001</v>
      </c>
      <c r="F188" s="21">
        <f t="shared" si="45"/>
        <v>0.86237699999999995</v>
      </c>
      <c r="G188" s="22">
        <f t="shared" si="37"/>
        <v>1.2</v>
      </c>
      <c r="H188" s="23">
        <v>1</v>
      </c>
      <c r="I188" s="24">
        <f t="shared" si="48"/>
        <v>1.0348520000000001</v>
      </c>
      <c r="J188" s="37">
        <f t="shared" si="38"/>
        <v>1.006</v>
      </c>
      <c r="K188" s="25">
        <f t="shared" si="49"/>
        <v>24567.02</v>
      </c>
      <c r="L188" s="53"/>
    </row>
    <row r="189" spans="1:12" s="14" customFormat="1" ht="15.75">
      <c r="A189" s="5">
        <v>182</v>
      </c>
      <c r="B189" s="46" t="s">
        <v>188</v>
      </c>
      <c r="C189" s="47" t="s">
        <v>186</v>
      </c>
      <c r="D189" s="20">
        <f t="shared" si="36"/>
        <v>21259.51</v>
      </c>
      <c r="E189" s="25">
        <v>0.39</v>
      </c>
      <c r="F189" s="21">
        <f t="shared" si="45"/>
        <v>0.86237699999999995</v>
      </c>
      <c r="G189" s="22">
        <f t="shared" si="37"/>
        <v>1.2</v>
      </c>
      <c r="H189" s="23">
        <v>1</v>
      </c>
      <c r="I189" s="24">
        <f t="shared" si="48"/>
        <v>1.0348520000000001</v>
      </c>
      <c r="J189" s="37">
        <f t="shared" si="38"/>
        <v>1.006</v>
      </c>
      <c r="K189" s="25">
        <f t="shared" si="49"/>
        <v>8631.66</v>
      </c>
      <c r="L189" s="53"/>
    </row>
    <row r="190" spans="1:12" s="14" customFormat="1" ht="15.75">
      <c r="A190" s="5">
        <v>183</v>
      </c>
      <c r="B190" s="46" t="s">
        <v>189</v>
      </c>
      <c r="C190" s="47" t="s">
        <v>186</v>
      </c>
      <c r="D190" s="20">
        <f t="shared" si="36"/>
        <v>21259.51</v>
      </c>
      <c r="E190" s="25">
        <v>1.85</v>
      </c>
      <c r="F190" s="21">
        <f t="shared" si="45"/>
        <v>0.86237699999999995</v>
      </c>
      <c r="G190" s="22">
        <f t="shared" si="37"/>
        <v>1.2</v>
      </c>
      <c r="H190" s="23">
        <v>1</v>
      </c>
      <c r="I190" s="24">
        <f t="shared" si="48"/>
        <v>1.0348520000000001</v>
      </c>
      <c r="J190" s="37">
        <f t="shared" si="38"/>
        <v>1.006</v>
      </c>
      <c r="K190" s="25">
        <f t="shared" si="49"/>
        <v>40945.03</v>
      </c>
      <c r="L190" s="53"/>
    </row>
    <row r="191" spans="1:12" s="14" customFormat="1" ht="15.75">
      <c r="A191" s="5">
        <v>184</v>
      </c>
      <c r="B191" s="46" t="s">
        <v>190</v>
      </c>
      <c r="C191" s="47" t="s">
        <v>186</v>
      </c>
      <c r="D191" s="20">
        <f t="shared" si="36"/>
        <v>21259.51</v>
      </c>
      <c r="E191" s="25">
        <v>2.12</v>
      </c>
      <c r="F191" s="21">
        <f t="shared" si="45"/>
        <v>0.86237699999999995</v>
      </c>
      <c r="G191" s="22">
        <f t="shared" si="37"/>
        <v>1.2</v>
      </c>
      <c r="H191" s="23">
        <v>1</v>
      </c>
      <c r="I191" s="24">
        <f t="shared" si="48"/>
        <v>1.0348520000000001</v>
      </c>
      <c r="J191" s="37">
        <f t="shared" si="38"/>
        <v>1.006</v>
      </c>
      <c r="K191" s="25">
        <f t="shared" si="49"/>
        <v>46920.79</v>
      </c>
      <c r="L191" s="53"/>
    </row>
    <row r="192" spans="1:12" s="14" customFormat="1" ht="15.75">
      <c r="A192" s="5">
        <v>185</v>
      </c>
      <c r="B192" s="46" t="s">
        <v>192</v>
      </c>
      <c r="C192" s="47" t="s">
        <v>191</v>
      </c>
      <c r="D192" s="20">
        <f t="shared" si="36"/>
        <v>21259.51</v>
      </c>
      <c r="E192" s="25">
        <v>0.85</v>
      </c>
      <c r="F192" s="21">
        <f t="shared" si="45"/>
        <v>0.86237699999999995</v>
      </c>
      <c r="G192" s="22">
        <f t="shared" si="37"/>
        <v>1.2</v>
      </c>
      <c r="H192" s="23">
        <f>$H$7</f>
        <v>1</v>
      </c>
      <c r="I192" s="24">
        <f t="shared" si="48"/>
        <v>1.0348520000000001</v>
      </c>
      <c r="J192" s="37">
        <f t="shared" si="38"/>
        <v>1.006</v>
      </c>
      <c r="K192" s="25">
        <f t="shared" si="49"/>
        <v>18812.580000000002</v>
      </c>
      <c r="L192" s="53"/>
    </row>
    <row r="193" spans="1:12" s="14" customFormat="1" ht="31.5">
      <c r="A193" s="5">
        <v>186</v>
      </c>
      <c r="B193" s="46" t="s">
        <v>193</v>
      </c>
      <c r="C193" s="47" t="s">
        <v>191</v>
      </c>
      <c r="D193" s="20">
        <f t="shared" si="36"/>
        <v>21259.51</v>
      </c>
      <c r="E193" s="25">
        <v>2.48</v>
      </c>
      <c r="F193" s="21">
        <f t="shared" si="45"/>
        <v>0.86237699999999995</v>
      </c>
      <c r="G193" s="22">
        <f t="shared" si="37"/>
        <v>1.2</v>
      </c>
      <c r="H193" s="23">
        <v>1</v>
      </c>
      <c r="I193" s="24">
        <f t="shared" si="48"/>
        <v>1.0348520000000001</v>
      </c>
      <c r="J193" s="37">
        <f t="shared" si="38"/>
        <v>1.006</v>
      </c>
      <c r="K193" s="25">
        <f t="shared" si="49"/>
        <v>54888.47</v>
      </c>
      <c r="L193" s="53"/>
    </row>
    <row r="194" spans="1:12" s="14" customFormat="1" ht="31.5">
      <c r="A194" s="5">
        <v>187</v>
      </c>
      <c r="B194" s="33" t="s">
        <v>194</v>
      </c>
      <c r="C194" s="10" t="s">
        <v>191</v>
      </c>
      <c r="D194" s="20">
        <f t="shared" si="36"/>
        <v>21259.51</v>
      </c>
      <c r="E194" s="25">
        <v>0.91</v>
      </c>
      <c r="F194" s="21">
        <f t="shared" si="45"/>
        <v>0.86237699999999995</v>
      </c>
      <c r="G194" s="22">
        <f t="shared" si="37"/>
        <v>1.2</v>
      </c>
      <c r="H194" s="23">
        <f>$H$7</f>
        <v>1</v>
      </c>
      <c r="I194" s="24">
        <f t="shared" si="48"/>
        <v>1.0348520000000001</v>
      </c>
      <c r="J194" s="37">
        <f t="shared" si="38"/>
        <v>1.006</v>
      </c>
      <c r="K194" s="25">
        <f t="shared" si="49"/>
        <v>20140.53</v>
      </c>
      <c r="L194" s="53"/>
    </row>
    <row r="195" spans="1:12" s="14" customFormat="1" ht="15.75">
      <c r="A195" s="5">
        <v>188</v>
      </c>
      <c r="B195" s="46" t="s">
        <v>195</v>
      </c>
      <c r="C195" s="47" t="s">
        <v>191</v>
      </c>
      <c r="D195" s="20">
        <f t="shared" si="36"/>
        <v>21259.51</v>
      </c>
      <c r="E195" s="25">
        <v>1.29</v>
      </c>
      <c r="F195" s="21">
        <v>1.4</v>
      </c>
      <c r="G195" s="22">
        <f t="shared" si="37"/>
        <v>1.2</v>
      </c>
      <c r="H195" s="23">
        <v>1</v>
      </c>
      <c r="I195" s="24">
        <f t="shared" si="48"/>
        <v>1.68</v>
      </c>
      <c r="J195" s="37">
        <f t="shared" si="38"/>
        <v>1.006</v>
      </c>
      <c r="K195" s="25">
        <f t="shared" si="49"/>
        <v>46350.05</v>
      </c>
      <c r="L195" s="53"/>
    </row>
    <row r="196" spans="1:12" s="14" customFormat="1" ht="15.75">
      <c r="A196" s="5">
        <v>189</v>
      </c>
      <c r="B196" s="46" t="s">
        <v>196</v>
      </c>
      <c r="C196" s="47" t="s">
        <v>191</v>
      </c>
      <c r="D196" s="20">
        <f t="shared" si="36"/>
        <v>21259.51</v>
      </c>
      <c r="E196" s="25">
        <v>1.1100000000000001</v>
      </c>
      <c r="F196" s="21">
        <f t="shared" ref="F196:F201" si="50">$F$7</f>
        <v>0.86237699999999995</v>
      </c>
      <c r="G196" s="22">
        <f t="shared" si="37"/>
        <v>1.2</v>
      </c>
      <c r="H196" s="23">
        <f>$H$7</f>
        <v>1</v>
      </c>
      <c r="I196" s="24">
        <f t="shared" si="48"/>
        <v>1.0348520000000001</v>
      </c>
      <c r="J196" s="37">
        <f t="shared" si="38"/>
        <v>1.006</v>
      </c>
      <c r="K196" s="25">
        <f t="shared" si="49"/>
        <v>24567.02</v>
      </c>
      <c r="L196" s="53"/>
    </row>
    <row r="197" spans="1:12" s="14" customFormat="1" ht="15.75">
      <c r="A197" s="5">
        <v>190</v>
      </c>
      <c r="B197" s="46" t="s">
        <v>197</v>
      </c>
      <c r="C197" s="47" t="s">
        <v>191</v>
      </c>
      <c r="D197" s="20">
        <f t="shared" si="36"/>
        <v>21259.51</v>
      </c>
      <c r="E197" s="25">
        <v>1.25</v>
      </c>
      <c r="F197" s="21">
        <f t="shared" si="50"/>
        <v>0.86237699999999995</v>
      </c>
      <c r="G197" s="22">
        <f t="shared" si="37"/>
        <v>1.2</v>
      </c>
      <c r="H197" s="23">
        <v>1</v>
      </c>
      <c r="I197" s="24">
        <f t="shared" si="48"/>
        <v>1.0348520000000001</v>
      </c>
      <c r="J197" s="37">
        <f t="shared" si="38"/>
        <v>1.006</v>
      </c>
      <c r="K197" s="25">
        <f t="shared" si="49"/>
        <v>27665.56</v>
      </c>
      <c r="L197" s="53"/>
    </row>
    <row r="198" spans="1:12" s="14" customFormat="1" ht="15.75">
      <c r="A198" s="5">
        <v>191</v>
      </c>
      <c r="B198" s="33" t="s">
        <v>199</v>
      </c>
      <c r="C198" s="10" t="s">
        <v>198</v>
      </c>
      <c r="D198" s="20">
        <f t="shared" si="36"/>
        <v>21259.51</v>
      </c>
      <c r="E198" s="25">
        <v>1.78</v>
      </c>
      <c r="F198" s="21">
        <f t="shared" si="50"/>
        <v>0.86237699999999995</v>
      </c>
      <c r="G198" s="22">
        <f t="shared" si="37"/>
        <v>1.2</v>
      </c>
      <c r="H198" s="23">
        <f>$H$7</f>
        <v>1</v>
      </c>
      <c r="I198" s="24">
        <f t="shared" si="48"/>
        <v>1.0348520000000001</v>
      </c>
      <c r="J198" s="37">
        <f t="shared" si="38"/>
        <v>1.006</v>
      </c>
      <c r="K198" s="25">
        <f t="shared" si="49"/>
        <v>39395.760000000002</v>
      </c>
      <c r="L198" s="53"/>
    </row>
    <row r="199" spans="1:12" s="14" customFormat="1" ht="15.75">
      <c r="A199" s="5">
        <v>192</v>
      </c>
      <c r="B199" s="46" t="s">
        <v>200</v>
      </c>
      <c r="C199" s="47" t="s">
        <v>198</v>
      </c>
      <c r="D199" s="20">
        <f t="shared" si="36"/>
        <v>21259.51</v>
      </c>
      <c r="E199" s="25">
        <v>1.67</v>
      </c>
      <c r="F199" s="21">
        <f t="shared" si="50"/>
        <v>0.86237699999999995</v>
      </c>
      <c r="G199" s="22">
        <f t="shared" si="37"/>
        <v>1.2</v>
      </c>
      <c r="H199" s="23">
        <v>1</v>
      </c>
      <c r="I199" s="24">
        <f t="shared" si="48"/>
        <v>1.0348520000000001</v>
      </c>
      <c r="J199" s="37">
        <f t="shared" si="38"/>
        <v>1.006</v>
      </c>
      <c r="K199" s="25">
        <f t="shared" si="49"/>
        <v>36961.19</v>
      </c>
      <c r="L199" s="53"/>
    </row>
    <row r="200" spans="1:12" s="14" customFormat="1" ht="15.75">
      <c r="A200" s="5">
        <v>193</v>
      </c>
      <c r="B200" s="33" t="s">
        <v>201</v>
      </c>
      <c r="C200" s="10" t="s">
        <v>198</v>
      </c>
      <c r="D200" s="20">
        <f t="shared" ref="D200:D263" si="51">$D$7</f>
        <v>21259.51</v>
      </c>
      <c r="E200" s="25">
        <v>0.87</v>
      </c>
      <c r="F200" s="21">
        <f t="shared" si="50"/>
        <v>0.86237699999999995</v>
      </c>
      <c r="G200" s="22">
        <f t="shared" ref="G200:G263" si="52">$G$7</f>
        <v>1.2</v>
      </c>
      <c r="H200" s="23">
        <f t="shared" ref="H200:H203" si="53">$H$7</f>
        <v>1</v>
      </c>
      <c r="I200" s="24">
        <f t="shared" si="48"/>
        <v>1.0348520000000001</v>
      </c>
      <c r="J200" s="37">
        <f t="shared" ref="J200:J263" si="54">$J$7</f>
        <v>1.006</v>
      </c>
      <c r="K200" s="25">
        <f t="shared" si="49"/>
        <v>19255.23</v>
      </c>
      <c r="L200" s="53"/>
    </row>
    <row r="201" spans="1:12" s="14" customFormat="1" ht="15.75">
      <c r="A201" s="5">
        <v>194</v>
      </c>
      <c r="B201" s="33" t="s">
        <v>202</v>
      </c>
      <c r="C201" s="10" t="s">
        <v>198</v>
      </c>
      <c r="D201" s="20">
        <f t="shared" si="51"/>
        <v>21259.51</v>
      </c>
      <c r="E201" s="25">
        <v>1.57</v>
      </c>
      <c r="F201" s="21">
        <f t="shared" si="50"/>
        <v>0.86237699999999995</v>
      </c>
      <c r="G201" s="22">
        <f t="shared" si="52"/>
        <v>1.2</v>
      </c>
      <c r="H201" s="23">
        <f t="shared" si="53"/>
        <v>1</v>
      </c>
      <c r="I201" s="24">
        <f t="shared" si="48"/>
        <v>1.0348520000000001</v>
      </c>
      <c r="J201" s="37">
        <f t="shared" si="54"/>
        <v>1.006</v>
      </c>
      <c r="K201" s="25">
        <f t="shared" si="49"/>
        <v>34747.949999999997</v>
      </c>
      <c r="L201" s="53"/>
    </row>
    <row r="202" spans="1:12" s="14" customFormat="1" ht="31.5">
      <c r="A202" s="5">
        <v>195</v>
      </c>
      <c r="B202" s="46" t="s">
        <v>204</v>
      </c>
      <c r="C202" s="47" t="s">
        <v>203</v>
      </c>
      <c r="D202" s="20">
        <f t="shared" si="51"/>
        <v>21259.51</v>
      </c>
      <c r="E202" s="25">
        <v>0.85</v>
      </c>
      <c r="F202" s="21">
        <v>1.4</v>
      </c>
      <c r="G202" s="22">
        <f t="shared" si="52"/>
        <v>1.2</v>
      </c>
      <c r="H202" s="23">
        <f t="shared" si="53"/>
        <v>1</v>
      </c>
      <c r="I202" s="24">
        <f t="shared" si="48"/>
        <v>1.68</v>
      </c>
      <c r="J202" s="37">
        <f t="shared" si="54"/>
        <v>1.006</v>
      </c>
      <c r="K202" s="25">
        <f t="shared" si="49"/>
        <v>30540.73</v>
      </c>
      <c r="L202" s="53"/>
    </row>
    <row r="203" spans="1:12" s="14" customFormat="1" ht="31.5">
      <c r="A203" s="5">
        <v>196</v>
      </c>
      <c r="B203" s="33" t="s">
        <v>205</v>
      </c>
      <c r="C203" s="10" t="s">
        <v>203</v>
      </c>
      <c r="D203" s="20">
        <f t="shared" si="51"/>
        <v>21259.51</v>
      </c>
      <c r="E203" s="25">
        <v>1.32</v>
      </c>
      <c r="F203" s="21">
        <f>$F$7</f>
        <v>0.86237699999999995</v>
      </c>
      <c r="G203" s="22">
        <f t="shared" si="52"/>
        <v>1.2</v>
      </c>
      <c r="H203" s="23">
        <f t="shared" si="53"/>
        <v>1</v>
      </c>
      <c r="I203" s="24">
        <f t="shared" si="48"/>
        <v>1.0348520000000001</v>
      </c>
      <c r="J203" s="37">
        <f t="shared" si="54"/>
        <v>1.006</v>
      </c>
      <c r="K203" s="25">
        <f t="shared" si="49"/>
        <v>29214.83</v>
      </c>
      <c r="L203" s="53"/>
    </row>
    <row r="204" spans="1:12" s="14" customFormat="1" ht="31.5">
      <c r="A204" s="5">
        <v>197</v>
      </c>
      <c r="B204" s="46" t="s">
        <v>206</v>
      </c>
      <c r="C204" s="47" t="s">
        <v>203</v>
      </c>
      <c r="D204" s="20">
        <f t="shared" si="51"/>
        <v>21259.51</v>
      </c>
      <c r="E204" s="25">
        <v>1.05</v>
      </c>
      <c r="F204" s="21">
        <v>1.4</v>
      </c>
      <c r="G204" s="22">
        <f t="shared" si="52"/>
        <v>1.2</v>
      </c>
      <c r="H204" s="23">
        <v>1</v>
      </c>
      <c r="I204" s="24">
        <f t="shared" si="48"/>
        <v>1.68</v>
      </c>
      <c r="J204" s="37">
        <f t="shared" si="54"/>
        <v>1.006</v>
      </c>
      <c r="K204" s="25">
        <f t="shared" si="49"/>
        <v>37726.79</v>
      </c>
      <c r="L204" s="53"/>
    </row>
    <row r="205" spans="1:12" s="14" customFormat="1" ht="31.5">
      <c r="A205" s="5">
        <v>198</v>
      </c>
      <c r="B205" s="46" t="s">
        <v>207</v>
      </c>
      <c r="C205" s="47" t="s">
        <v>203</v>
      </c>
      <c r="D205" s="20">
        <f t="shared" si="51"/>
        <v>21259.51</v>
      </c>
      <c r="E205" s="25">
        <v>1.01</v>
      </c>
      <c r="F205" s="21">
        <f t="shared" ref="F205:F224" si="55">$F$7</f>
        <v>0.86237699999999995</v>
      </c>
      <c r="G205" s="22">
        <f t="shared" si="52"/>
        <v>1.2</v>
      </c>
      <c r="H205" s="23">
        <v>1</v>
      </c>
      <c r="I205" s="24">
        <f t="shared" si="48"/>
        <v>1.0348520000000001</v>
      </c>
      <c r="J205" s="37">
        <f t="shared" si="54"/>
        <v>1.006</v>
      </c>
      <c r="K205" s="25">
        <f t="shared" si="49"/>
        <v>22353.77</v>
      </c>
      <c r="L205" s="53"/>
    </row>
    <row r="206" spans="1:12" s="14" customFormat="1" ht="31.5">
      <c r="A206" s="5">
        <v>199</v>
      </c>
      <c r="B206" s="33" t="s">
        <v>208</v>
      </c>
      <c r="C206" s="10" t="s">
        <v>203</v>
      </c>
      <c r="D206" s="20">
        <f t="shared" si="51"/>
        <v>21259.51</v>
      </c>
      <c r="E206" s="25">
        <v>2.11</v>
      </c>
      <c r="F206" s="21">
        <f t="shared" si="55"/>
        <v>0.86237699999999995</v>
      </c>
      <c r="G206" s="22">
        <f t="shared" si="52"/>
        <v>1.2</v>
      </c>
      <c r="H206" s="23">
        <f t="shared" ref="H206:H209" si="56">$H$7</f>
        <v>1</v>
      </c>
      <c r="I206" s="24">
        <f t="shared" si="48"/>
        <v>1.0348520000000001</v>
      </c>
      <c r="J206" s="37">
        <f t="shared" si="54"/>
        <v>1.006</v>
      </c>
      <c r="K206" s="25">
        <f t="shared" si="49"/>
        <v>46699.47</v>
      </c>
      <c r="L206" s="53"/>
    </row>
    <row r="207" spans="1:12" s="14" customFormat="1" ht="31.5">
      <c r="A207" s="5">
        <v>200</v>
      </c>
      <c r="B207" s="33" t="s">
        <v>209</v>
      </c>
      <c r="C207" s="10" t="s">
        <v>203</v>
      </c>
      <c r="D207" s="20">
        <f t="shared" si="51"/>
        <v>21259.51</v>
      </c>
      <c r="E207" s="25">
        <v>3.97</v>
      </c>
      <c r="F207" s="21">
        <f t="shared" si="55"/>
        <v>0.86237699999999995</v>
      </c>
      <c r="G207" s="22">
        <f t="shared" si="52"/>
        <v>1.2</v>
      </c>
      <c r="H207" s="23">
        <f t="shared" si="56"/>
        <v>1</v>
      </c>
      <c r="I207" s="24">
        <f t="shared" si="48"/>
        <v>1.0348520000000001</v>
      </c>
      <c r="J207" s="37">
        <f t="shared" si="54"/>
        <v>1.006</v>
      </c>
      <c r="K207" s="25">
        <f t="shared" si="49"/>
        <v>87865.82</v>
      </c>
      <c r="L207" s="53"/>
    </row>
    <row r="208" spans="1:12" s="14" customFormat="1" ht="31.5">
      <c r="A208" s="5">
        <v>201</v>
      </c>
      <c r="B208" s="33" t="s">
        <v>210</v>
      </c>
      <c r="C208" s="10" t="s">
        <v>203</v>
      </c>
      <c r="D208" s="20">
        <f t="shared" si="51"/>
        <v>21259.51</v>
      </c>
      <c r="E208" s="25">
        <v>4.3099999999999996</v>
      </c>
      <c r="F208" s="21">
        <f t="shared" si="55"/>
        <v>0.86237699999999995</v>
      </c>
      <c r="G208" s="22">
        <f t="shared" si="52"/>
        <v>1.2</v>
      </c>
      <c r="H208" s="23">
        <f t="shared" si="56"/>
        <v>1</v>
      </c>
      <c r="I208" s="24">
        <f t="shared" si="48"/>
        <v>1.0348520000000001</v>
      </c>
      <c r="J208" s="37">
        <f t="shared" si="54"/>
        <v>1.006</v>
      </c>
      <c r="K208" s="25">
        <f t="shared" si="49"/>
        <v>95390.86</v>
      </c>
      <c r="L208" s="53"/>
    </row>
    <row r="209" spans="1:12" s="14" customFormat="1" ht="31.5">
      <c r="A209" s="5">
        <v>202</v>
      </c>
      <c r="B209" s="46" t="s">
        <v>211</v>
      </c>
      <c r="C209" s="47" t="s">
        <v>203</v>
      </c>
      <c r="D209" s="20">
        <f t="shared" si="51"/>
        <v>21259.51</v>
      </c>
      <c r="E209" s="25">
        <v>1.2</v>
      </c>
      <c r="F209" s="21">
        <f t="shared" si="55"/>
        <v>0.86237699999999995</v>
      </c>
      <c r="G209" s="22">
        <f t="shared" si="52"/>
        <v>1.2</v>
      </c>
      <c r="H209" s="23">
        <f t="shared" si="56"/>
        <v>1</v>
      </c>
      <c r="I209" s="24">
        <f t="shared" si="48"/>
        <v>1.0348520000000001</v>
      </c>
      <c r="J209" s="37">
        <f t="shared" si="54"/>
        <v>1.006</v>
      </c>
      <c r="K209" s="25">
        <f t="shared" si="49"/>
        <v>26558.94</v>
      </c>
      <c r="L209" s="53"/>
    </row>
    <row r="210" spans="1:12" s="14" customFormat="1" ht="31.5">
      <c r="A210" s="5">
        <v>203</v>
      </c>
      <c r="B210" s="46" t="s">
        <v>212</v>
      </c>
      <c r="C210" s="47" t="s">
        <v>203</v>
      </c>
      <c r="D210" s="20">
        <f t="shared" si="51"/>
        <v>21259.51</v>
      </c>
      <c r="E210" s="25">
        <v>2.37</v>
      </c>
      <c r="F210" s="21">
        <f t="shared" si="55"/>
        <v>0.86237699999999995</v>
      </c>
      <c r="G210" s="22">
        <f t="shared" si="52"/>
        <v>1.2</v>
      </c>
      <c r="H210" s="23">
        <v>1</v>
      </c>
      <c r="I210" s="24">
        <f t="shared" si="48"/>
        <v>1.0348520000000001</v>
      </c>
      <c r="J210" s="37">
        <f t="shared" si="54"/>
        <v>1.006</v>
      </c>
      <c r="K210" s="25">
        <f t="shared" si="49"/>
        <v>52453.9</v>
      </c>
      <c r="L210" s="53"/>
    </row>
    <row r="211" spans="1:12" s="14" customFormat="1" ht="31.5">
      <c r="A211" s="5">
        <v>204</v>
      </c>
      <c r="B211" s="46" t="s">
        <v>213</v>
      </c>
      <c r="C211" s="47" t="s">
        <v>203</v>
      </c>
      <c r="D211" s="20">
        <f t="shared" si="51"/>
        <v>21259.51</v>
      </c>
      <c r="E211" s="25">
        <v>4.13</v>
      </c>
      <c r="F211" s="21">
        <f t="shared" si="55"/>
        <v>0.86237699999999995</v>
      </c>
      <c r="G211" s="22">
        <f t="shared" si="52"/>
        <v>1.2</v>
      </c>
      <c r="H211" s="23">
        <f t="shared" ref="H211:H213" si="57">$H$7</f>
        <v>1</v>
      </c>
      <c r="I211" s="24">
        <f t="shared" si="48"/>
        <v>1.0348520000000001</v>
      </c>
      <c r="J211" s="37">
        <f t="shared" si="54"/>
        <v>1.006</v>
      </c>
      <c r="K211" s="25">
        <f t="shared" si="49"/>
        <v>91407.01</v>
      </c>
      <c r="L211" s="53"/>
    </row>
    <row r="212" spans="1:12" s="14" customFormat="1" ht="31.5">
      <c r="A212" s="5">
        <v>205</v>
      </c>
      <c r="B212" s="33" t="s">
        <v>214</v>
      </c>
      <c r="C212" s="10" t="s">
        <v>203</v>
      </c>
      <c r="D212" s="20">
        <f t="shared" si="51"/>
        <v>21259.51</v>
      </c>
      <c r="E212" s="25">
        <v>6.08</v>
      </c>
      <c r="F212" s="21">
        <f t="shared" si="55"/>
        <v>0.86237699999999995</v>
      </c>
      <c r="G212" s="22">
        <f t="shared" si="52"/>
        <v>1.2</v>
      </c>
      <c r="H212" s="23">
        <f t="shared" si="57"/>
        <v>1</v>
      </c>
      <c r="I212" s="24">
        <f t="shared" si="48"/>
        <v>1.0348520000000001</v>
      </c>
      <c r="J212" s="37">
        <f t="shared" si="54"/>
        <v>1.006</v>
      </c>
      <c r="K212" s="25">
        <f t="shared" si="49"/>
        <v>134565.29</v>
      </c>
      <c r="L212" s="53"/>
    </row>
    <row r="213" spans="1:12" s="14" customFormat="1" ht="31.5">
      <c r="A213" s="5">
        <v>206</v>
      </c>
      <c r="B213" s="33" t="s">
        <v>215</v>
      </c>
      <c r="C213" s="10" t="s">
        <v>203</v>
      </c>
      <c r="D213" s="20">
        <f t="shared" si="51"/>
        <v>21259.51</v>
      </c>
      <c r="E213" s="25">
        <v>7.12</v>
      </c>
      <c r="F213" s="21">
        <f t="shared" si="55"/>
        <v>0.86237699999999995</v>
      </c>
      <c r="G213" s="22">
        <f t="shared" si="52"/>
        <v>1.2</v>
      </c>
      <c r="H213" s="23">
        <f t="shared" si="57"/>
        <v>1</v>
      </c>
      <c r="I213" s="24">
        <f t="shared" si="48"/>
        <v>1.0348520000000001</v>
      </c>
      <c r="J213" s="37">
        <f t="shared" si="54"/>
        <v>1.006</v>
      </c>
      <c r="K213" s="25">
        <f t="shared" si="49"/>
        <v>157583.04000000001</v>
      </c>
      <c r="L213" s="53"/>
    </row>
    <row r="214" spans="1:12" s="14" customFormat="1" ht="31.5">
      <c r="A214" s="5">
        <v>207</v>
      </c>
      <c r="B214" s="46" t="s">
        <v>217</v>
      </c>
      <c r="C214" s="47" t="s">
        <v>216</v>
      </c>
      <c r="D214" s="20">
        <f t="shared" si="51"/>
        <v>21259.51</v>
      </c>
      <c r="E214" s="25">
        <v>0.79</v>
      </c>
      <c r="F214" s="21">
        <f t="shared" si="55"/>
        <v>0.86237699999999995</v>
      </c>
      <c r="G214" s="22">
        <f t="shared" si="52"/>
        <v>1.2</v>
      </c>
      <c r="H214" s="23">
        <v>1</v>
      </c>
      <c r="I214" s="24">
        <f t="shared" ref="I214:I234" si="58">ROUND(F214*G214*H214,6)</f>
        <v>1.0348520000000001</v>
      </c>
      <c r="J214" s="37">
        <f t="shared" si="54"/>
        <v>1.006</v>
      </c>
      <c r="K214" s="25">
        <f t="shared" ref="K214:K234" si="59">ROUND(D214*E214*I214*J214,2)</f>
        <v>17484.63</v>
      </c>
      <c r="L214" s="53"/>
    </row>
    <row r="215" spans="1:12" s="14" customFormat="1" ht="31.5">
      <c r="A215" s="5">
        <v>208</v>
      </c>
      <c r="B215" s="46" t="s">
        <v>219</v>
      </c>
      <c r="C215" s="47" t="s">
        <v>218</v>
      </c>
      <c r="D215" s="20">
        <f t="shared" si="51"/>
        <v>21259.51</v>
      </c>
      <c r="E215" s="25">
        <v>0.74</v>
      </c>
      <c r="F215" s="21">
        <f t="shared" si="55"/>
        <v>0.86237699999999995</v>
      </c>
      <c r="G215" s="22">
        <f t="shared" si="52"/>
        <v>1.2</v>
      </c>
      <c r="H215" s="23">
        <v>1</v>
      </c>
      <c r="I215" s="24">
        <f t="shared" si="58"/>
        <v>1.0348520000000001</v>
      </c>
      <c r="J215" s="37">
        <f t="shared" si="54"/>
        <v>1.006</v>
      </c>
      <c r="K215" s="25">
        <f t="shared" si="59"/>
        <v>16378.01</v>
      </c>
      <c r="L215" s="53"/>
    </row>
    <row r="216" spans="1:12" s="14" customFormat="1" ht="31.5">
      <c r="A216" s="5">
        <v>209</v>
      </c>
      <c r="B216" s="33" t="s">
        <v>220</v>
      </c>
      <c r="C216" s="10" t="s">
        <v>218</v>
      </c>
      <c r="D216" s="20">
        <f t="shared" si="51"/>
        <v>21259.51</v>
      </c>
      <c r="E216" s="25">
        <v>0.69</v>
      </c>
      <c r="F216" s="21">
        <f t="shared" si="55"/>
        <v>0.86237699999999995</v>
      </c>
      <c r="G216" s="22">
        <f t="shared" si="52"/>
        <v>1.2</v>
      </c>
      <c r="H216" s="23">
        <f t="shared" ref="H216:H217" si="60">$H$7</f>
        <v>1</v>
      </c>
      <c r="I216" s="24">
        <f t="shared" si="58"/>
        <v>1.0348520000000001</v>
      </c>
      <c r="J216" s="37">
        <f t="shared" si="54"/>
        <v>1.006</v>
      </c>
      <c r="K216" s="25">
        <f t="shared" si="59"/>
        <v>15271.39</v>
      </c>
      <c r="L216" s="53"/>
    </row>
    <row r="217" spans="1:12" s="14" customFormat="1" ht="15.75">
      <c r="A217" s="5">
        <v>210</v>
      </c>
      <c r="B217" s="46" t="s">
        <v>221</v>
      </c>
      <c r="C217" s="47" t="s">
        <v>218</v>
      </c>
      <c r="D217" s="20">
        <f t="shared" si="51"/>
        <v>21259.51</v>
      </c>
      <c r="E217" s="25">
        <v>0.72</v>
      </c>
      <c r="F217" s="21">
        <f t="shared" si="55"/>
        <v>0.86237699999999995</v>
      </c>
      <c r="G217" s="22">
        <f t="shared" si="52"/>
        <v>1.2</v>
      </c>
      <c r="H217" s="23">
        <f t="shared" si="60"/>
        <v>1</v>
      </c>
      <c r="I217" s="24">
        <f t="shared" si="58"/>
        <v>1.0348520000000001</v>
      </c>
      <c r="J217" s="37">
        <f t="shared" si="54"/>
        <v>1.006</v>
      </c>
      <c r="K217" s="25">
        <f t="shared" si="59"/>
        <v>15935.36</v>
      </c>
      <c r="L217" s="53"/>
    </row>
    <row r="218" spans="1:12" s="14" customFormat="1" ht="15.75">
      <c r="A218" s="5">
        <v>211</v>
      </c>
      <c r="B218" s="46" t="s">
        <v>222</v>
      </c>
      <c r="C218" s="47" t="s">
        <v>218</v>
      </c>
      <c r="D218" s="20">
        <f t="shared" si="51"/>
        <v>21259.51</v>
      </c>
      <c r="E218" s="25">
        <v>0.59</v>
      </c>
      <c r="F218" s="21">
        <f t="shared" si="55"/>
        <v>0.86237699999999995</v>
      </c>
      <c r="G218" s="22">
        <f t="shared" si="52"/>
        <v>1.2</v>
      </c>
      <c r="H218" s="23">
        <v>1</v>
      </c>
      <c r="I218" s="24">
        <f t="shared" si="58"/>
        <v>1.0348520000000001</v>
      </c>
      <c r="J218" s="37">
        <f t="shared" si="54"/>
        <v>1.006</v>
      </c>
      <c r="K218" s="25">
        <f t="shared" si="59"/>
        <v>13058.14</v>
      </c>
      <c r="L218" s="53"/>
    </row>
    <row r="219" spans="1:12" s="14" customFormat="1" ht="15.75">
      <c r="A219" s="5">
        <v>212</v>
      </c>
      <c r="B219" s="46" t="s">
        <v>223</v>
      </c>
      <c r="C219" s="47" t="s">
        <v>218</v>
      </c>
      <c r="D219" s="20">
        <f t="shared" si="51"/>
        <v>21259.51</v>
      </c>
      <c r="E219" s="25">
        <v>0.7</v>
      </c>
      <c r="F219" s="21">
        <f t="shared" si="55"/>
        <v>0.86237699999999995</v>
      </c>
      <c r="G219" s="22">
        <f t="shared" si="52"/>
        <v>1.2</v>
      </c>
      <c r="H219" s="23">
        <f t="shared" ref="H219:H221" si="61">$H$7</f>
        <v>1</v>
      </c>
      <c r="I219" s="24">
        <f t="shared" si="58"/>
        <v>1.0348520000000001</v>
      </c>
      <c r="J219" s="37">
        <f t="shared" si="54"/>
        <v>1.006</v>
      </c>
      <c r="K219" s="25">
        <f t="shared" si="59"/>
        <v>15492.71</v>
      </c>
      <c r="L219" s="53"/>
    </row>
    <row r="220" spans="1:12" s="14" customFormat="1" ht="31.5">
      <c r="A220" s="5">
        <v>213</v>
      </c>
      <c r="B220" s="46" t="s">
        <v>224</v>
      </c>
      <c r="C220" s="47" t="s">
        <v>218</v>
      </c>
      <c r="D220" s="20">
        <f t="shared" si="51"/>
        <v>21259.51</v>
      </c>
      <c r="E220" s="25">
        <v>0.78</v>
      </c>
      <c r="F220" s="21">
        <f t="shared" si="55"/>
        <v>0.86237699999999995</v>
      </c>
      <c r="G220" s="22">
        <f t="shared" si="52"/>
        <v>1.2</v>
      </c>
      <c r="H220" s="23">
        <f t="shared" si="61"/>
        <v>1</v>
      </c>
      <c r="I220" s="24">
        <f t="shared" si="58"/>
        <v>1.0348520000000001</v>
      </c>
      <c r="J220" s="37">
        <f t="shared" si="54"/>
        <v>1.006</v>
      </c>
      <c r="K220" s="25">
        <f t="shared" si="59"/>
        <v>17263.310000000001</v>
      </c>
      <c r="L220" s="53"/>
    </row>
    <row r="221" spans="1:12" s="14" customFormat="1" ht="31.5">
      <c r="A221" s="5">
        <v>214</v>
      </c>
      <c r="B221" s="46" t="s">
        <v>225</v>
      </c>
      <c r="C221" s="47" t="s">
        <v>218</v>
      </c>
      <c r="D221" s="20">
        <f t="shared" si="51"/>
        <v>21259.51</v>
      </c>
      <c r="E221" s="25">
        <v>1.7</v>
      </c>
      <c r="F221" s="21">
        <f t="shared" si="55"/>
        <v>0.86237699999999995</v>
      </c>
      <c r="G221" s="22">
        <f t="shared" si="52"/>
        <v>1.2</v>
      </c>
      <c r="H221" s="23">
        <f t="shared" si="61"/>
        <v>1</v>
      </c>
      <c r="I221" s="24">
        <f t="shared" si="58"/>
        <v>1.0348520000000001</v>
      </c>
      <c r="J221" s="37">
        <f t="shared" si="54"/>
        <v>1.006</v>
      </c>
      <c r="K221" s="25">
        <f t="shared" si="59"/>
        <v>37625.160000000003</v>
      </c>
      <c r="L221" s="53"/>
    </row>
    <row r="222" spans="1:12" s="14" customFormat="1" ht="15.75">
      <c r="A222" s="5">
        <v>215</v>
      </c>
      <c r="B222" s="46" t="s">
        <v>226</v>
      </c>
      <c r="C222" s="47" t="s">
        <v>218</v>
      </c>
      <c r="D222" s="20">
        <f t="shared" si="51"/>
        <v>21259.51</v>
      </c>
      <c r="E222" s="25">
        <v>0.78</v>
      </c>
      <c r="F222" s="21">
        <f t="shared" si="55"/>
        <v>0.86237699999999995</v>
      </c>
      <c r="G222" s="22">
        <f t="shared" si="52"/>
        <v>1.2</v>
      </c>
      <c r="H222" s="23">
        <v>1</v>
      </c>
      <c r="I222" s="24">
        <f t="shared" si="58"/>
        <v>1.0348520000000001</v>
      </c>
      <c r="J222" s="37">
        <f t="shared" si="54"/>
        <v>1.006</v>
      </c>
      <c r="K222" s="25">
        <f t="shared" si="59"/>
        <v>17263.310000000001</v>
      </c>
      <c r="L222" s="53"/>
    </row>
    <row r="223" spans="1:12" s="14" customFormat="1" ht="15.75">
      <c r="A223" s="5">
        <v>216</v>
      </c>
      <c r="B223" s="46" t="s">
        <v>227</v>
      </c>
      <c r="C223" s="47" t="s">
        <v>218</v>
      </c>
      <c r="D223" s="20">
        <f t="shared" si="51"/>
        <v>21259.51</v>
      </c>
      <c r="E223" s="25">
        <v>1.54</v>
      </c>
      <c r="F223" s="21">
        <f t="shared" si="55"/>
        <v>0.86237699999999995</v>
      </c>
      <c r="G223" s="22">
        <f t="shared" si="52"/>
        <v>1.2</v>
      </c>
      <c r="H223" s="23">
        <f>$H$7</f>
        <v>1</v>
      </c>
      <c r="I223" s="24">
        <f t="shared" si="58"/>
        <v>1.0348520000000001</v>
      </c>
      <c r="J223" s="37">
        <f t="shared" si="54"/>
        <v>1.006</v>
      </c>
      <c r="K223" s="25">
        <f t="shared" si="59"/>
        <v>34083.97</v>
      </c>
      <c r="L223" s="53"/>
    </row>
    <row r="224" spans="1:12" s="14" customFormat="1" ht="31.5">
      <c r="A224" s="5">
        <v>217</v>
      </c>
      <c r="B224" s="46" t="s">
        <v>228</v>
      </c>
      <c r="C224" s="47" t="s">
        <v>218</v>
      </c>
      <c r="D224" s="20">
        <f t="shared" si="51"/>
        <v>21259.51</v>
      </c>
      <c r="E224" s="25">
        <v>0.75</v>
      </c>
      <c r="F224" s="21">
        <f t="shared" si="55"/>
        <v>0.86237699999999995</v>
      </c>
      <c r="G224" s="22">
        <f t="shared" si="52"/>
        <v>1.2</v>
      </c>
      <c r="H224" s="23">
        <v>1</v>
      </c>
      <c r="I224" s="24">
        <f t="shared" si="58"/>
        <v>1.0348520000000001</v>
      </c>
      <c r="J224" s="37">
        <f t="shared" si="54"/>
        <v>1.006</v>
      </c>
      <c r="K224" s="25">
        <f t="shared" si="59"/>
        <v>16599.34</v>
      </c>
      <c r="L224" s="53"/>
    </row>
    <row r="225" spans="1:12" s="14" customFormat="1" ht="15.75">
      <c r="A225" s="17">
        <v>218</v>
      </c>
      <c r="B225" s="46" t="s">
        <v>229</v>
      </c>
      <c r="C225" s="47" t="s">
        <v>218</v>
      </c>
      <c r="D225" s="20">
        <f t="shared" si="51"/>
        <v>21259.51</v>
      </c>
      <c r="E225" s="25">
        <v>0.89</v>
      </c>
      <c r="F225" s="21">
        <v>1.4</v>
      </c>
      <c r="G225" s="22">
        <f t="shared" si="52"/>
        <v>1.2</v>
      </c>
      <c r="H225" s="23">
        <f>$H$7</f>
        <v>1</v>
      </c>
      <c r="I225" s="24">
        <f t="shared" si="58"/>
        <v>1.68</v>
      </c>
      <c r="J225" s="37">
        <f t="shared" si="54"/>
        <v>1.006</v>
      </c>
      <c r="K225" s="25">
        <f t="shared" si="59"/>
        <v>31977.94</v>
      </c>
      <c r="L225" s="53"/>
    </row>
    <row r="226" spans="1:12" s="14" customFormat="1" ht="15.75">
      <c r="A226" s="17">
        <v>219</v>
      </c>
      <c r="B226" s="46" t="s">
        <v>366</v>
      </c>
      <c r="C226" s="47" t="s">
        <v>218</v>
      </c>
      <c r="D226" s="20">
        <f t="shared" si="51"/>
        <v>21259.51</v>
      </c>
      <c r="E226" s="25">
        <v>0.53</v>
      </c>
      <c r="F226" s="21">
        <f t="shared" ref="F226:F238" si="62">$F$7</f>
        <v>0.86237699999999995</v>
      </c>
      <c r="G226" s="22">
        <f t="shared" si="52"/>
        <v>1.2</v>
      </c>
      <c r="H226" s="23">
        <v>1</v>
      </c>
      <c r="I226" s="24">
        <f t="shared" si="58"/>
        <v>1.0348520000000001</v>
      </c>
      <c r="J226" s="37">
        <f t="shared" si="54"/>
        <v>1.006</v>
      </c>
      <c r="K226" s="25">
        <f t="shared" si="59"/>
        <v>11730.2</v>
      </c>
      <c r="L226" s="53"/>
    </row>
    <row r="227" spans="1:12" s="14" customFormat="1" ht="31.5">
      <c r="A227" s="17">
        <v>220</v>
      </c>
      <c r="B227" s="33" t="s">
        <v>367</v>
      </c>
      <c r="C227" s="10" t="s">
        <v>218</v>
      </c>
      <c r="D227" s="20">
        <f t="shared" si="51"/>
        <v>21259.51</v>
      </c>
      <c r="E227" s="25">
        <v>4.07</v>
      </c>
      <c r="F227" s="21">
        <f t="shared" si="62"/>
        <v>0.86237699999999995</v>
      </c>
      <c r="G227" s="22">
        <f t="shared" si="52"/>
        <v>1.2</v>
      </c>
      <c r="H227" s="23">
        <f>$H$7</f>
        <v>1</v>
      </c>
      <c r="I227" s="24">
        <f t="shared" si="58"/>
        <v>1.0348520000000001</v>
      </c>
      <c r="J227" s="37">
        <f t="shared" si="54"/>
        <v>1.006</v>
      </c>
      <c r="K227" s="25">
        <f t="shared" si="59"/>
        <v>90079.07</v>
      </c>
      <c r="L227" s="53"/>
    </row>
    <row r="228" spans="1:12" s="14" customFormat="1" ht="31.5">
      <c r="A228" s="5">
        <v>221</v>
      </c>
      <c r="B228" s="46" t="s">
        <v>230</v>
      </c>
      <c r="C228" s="47" t="s">
        <v>218</v>
      </c>
      <c r="D228" s="20">
        <f t="shared" si="51"/>
        <v>21259.51</v>
      </c>
      <c r="E228" s="25">
        <v>1</v>
      </c>
      <c r="F228" s="21">
        <f t="shared" si="62"/>
        <v>0.86237699999999995</v>
      </c>
      <c r="G228" s="22">
        <f t="shared" si="52"/>
        <v>1.2</v>
      </c>
      <c r="H228" s="23">
        <v>1</v>
      </c>
      <c r="I228" s="24">
        <f t="shared" si="58"/>
        <v>1.0348520000000001</v>
      </c>
      <c r="J228" s="37">
        <f t="shared" si="54"/>
        <v>1.006</v>
      </c>
      <c r="K228" s="25">
        <f t="shared" si="59"/>
        <v>22132.45</v>
      </c>
      <c r="L228" s="53"/>
    </row>
    <row r="229" spans="1:12" s="14" customFormat="1" ht="15.75">
      <c r="A229" s="5">
        <v>222</v>
      </c>
      <c r="B229" s="46" t="s">
        <v>232</v>
      </c>
      <c r="C229" s="47" t="s">
        <v>231</v>
      </c>
      <c r="D229" s="20">
        <f t="shared" si="51"/>
        <v>21259.51</v>
      </c>
      <c r="E229" s="25">
        <v>2.0499999999999998</v>
      </c>
      <c r="F229" s="21">
        <f t="shared" si="62"/>
        <v>0.86237699999999995</v>
      </c>
      <c r="G229" s="22">
        <f t="shared" si="52"/>
        <v>1.2</v>
      </c>
      <c r="H229" s="23">
        <v>1</v>
      </c>
      <c r="I229" s="24">
        <f t="shared" si="58"/>
        <v>1.0348520000000001</v>
      </c>
      <c r="J229" s="37">
        <f t="shared" si="54"/>
        <v>1.006</v>
      </c>
      <c r="K229" s="25">
        <f t="shared" si="59"/>
        <v>45371.519999999997</v>
      </c>
      <c r="L229" s="53"/>
    </row>
    <row r="230" spans="1:12" s="14" customFormat="1" ht="31.5">
      <c r="A230" s="5">
        <v>223</v>
      </c>
      <c r="B230" s="46" t="s">
        <v>233</v>
      </c>
      <c r="C230" s="47" t="s">
        <v>231</v>
      </c>
      <c r="D230" s="20">
        <f t="shared" si="51"/>
        <v>21259.51</v>
      </c>
      <c r="E230" s="25">
        <v>1.54</v>
      </c>
      <c r="F230" s="21">
        <f t="shared" si="62"/>
        <v>0.86237699999999995</v>
      </c>
      <c r="G230" s="22">
        <f t="shared" si="52"/>
        <v>1.2</v>
      </c>
      <c r="H230" s="23">
        <v>1</v>
      </c>
      <c r="I230" s="24">
        <f t="shared" si="58"/>
        <v>1.0348520000000001</v>
      </c>
      <c r="J230" s="37">
        <f t="shared" si="54"/>
        <v>1.006</v>
      </c>
      <c r="K230" s="25">
        <f t="shared" si="59"/>
        <v>34083.97</v>
      </c>
      <c r="L230" s="53"/>
    </row>
    <row r="231" spans="1:12" s="14" customFormat="1" ht="31.5">
      <c r="A231" s="5">
        <v>224</v>
      </c>
      <c r="B231" s="46" t="s">
        <v>234</v>
      </c>
      <c r="C231" s="47" t="s">
        <v>231</v>
      </c>
      <c r="D231" s="20">
        <f t="shared" si="51"/>
        <v>21259.51</v>
      </c>
      <c r="E231" s="25">
        <v>1.92</v>
      </c>
      <c r="F231" s="21">
        <f t="shared" si="62"/>
        <v>0.86237699999999995</v>
      </c>
      <c r="G231" s="22">
        <f t="shared" si="52"/>
        <v>1.2</v>
      </c>
      <c r="H231" s="23">
        <v>1</v>
      </c>
      <c r="I231" s="24">
        <f t="shared" si="58"/>
        <v>1.0348520000000001</v>
      </c>
      <c r="J231" s="37">
        <f t="shared" si="54"/>
        <v>1.006</v>
      </c>
      <c r="K231" s="25">
        <f t="shared" si="59"/>
        <v>42494.3</v>
      </c>
      <c r="L231" s="53"/>
    </row>
    <row r="232" spans="1:12" s="14" customFormat="1" ht="31.5">
      <c r="A232" s="5">
        <v>225</v>
      </c>
      <c r="B232" s="46" t="s">
        <v>235</v>
      </c>
      <c r="C232" s="47" t="s">
        <v>231</v>
      </c>
      <c r="D232" s="20">
        <f t="shared" si="51"/>
        <v>21259.51</v>
      </c>
      <c r="E232" s="25">
        <v>2.56</v>
      </c>
      <c r="F232" s="21">
        <f t="shared" si="62"/>
        <v>0.86237699999999995</v>
      </c>
      <c r="G232" s="22">
        <f t="shared" si="52"/>
        <v>1.2</v>
      </c>
      <c r="H232" s="23">
        <v>1</v>
      </c>
      <c r="I232" s="24">
        <f t="shared" si="58"/>
        <v>1.0348520000000001</v>
      </c>
      <c r="J232" s="37">
        <f t="shared" si="54"/>
        <v>1.006</v>
      </c>
      <c r="K232" s="25">
        <f t="shared" si="59"/>
        <v>56659.07</v>
      </c>
      <c r="L232" s="53"/>
    </row>
    <row r="233" spans="1:12" s="14" customFormat="1" ht="31.5">
      <c r="A233" s="5">
        <v>226</v>
      </c>
      <c r="B233" s="46" t="s">
        <v>236</v>
      </c>
      <c r="C233" s="47" t="s">
        <v>231</v>
      </c>
      <c r="D233" s="20">
        <f t="shared" si="51"/>
        <v>21259.51</v>
      </c>
      <c r="E233" s="25">
        <v>4.12</v>
      </c>
      <c r="F233" s="21">
        <f t="shared" si="62"/>
        <v>0.86237699999999995</v>
      </c>
      <c r="G233" s="22">
        <f t="shared" si="52"/>
        <v>1.2</v>
      </c>
      <c r="H233" s="23">
        <v>1</v>
      </c>
      <c r="I233" s="24">
        <f t="shared" si="58"/>
        <v>1.0348520000000001</v>
      </c>
      <c r="J233" s="37">
        <f t="shared" si="54"/>
        <v>1.006</v>
      </c>
      <c r="K233" s="25">
        <f t="shared" si="59"/>
        <v>91185.69</v>
      </c>
      <c r="L233" s="53"/>
    </row>
    <row r="234" spans="1:12" s="14" customFormat="1" ht="31.5">
      <c r="A234" s="5">
        <v>227</v>
      </c>
      <c r="B234" s="46" t="s">
        <v>238</v>
      </c>
      <c r="C234" s="47" t="s">
        <v>237</v>
      </c>
      <c r="D234" s="20">
        <f t="shared" si="51"/>
        <v>21259.51</v>
      </c>
      <c r="E234" s="25">
        <v>0.99</v>
      </c>
      <c r="F234" s="21">
        <f t="shared" si="62"/>
        <v>0.86237699999999995</v>
      </c>
      <c r="G234" s="22">
        <f t="shared" si="52"/>
        <v>1.2</v>
      </c>
      <c r="H234" s="23">
        <v>1</v>
      </c>
      <c r="I234" s="24">
        <f t="shared" si="58"/>
        <v>1.0348520000000001</v>
      </c>
      <c r="J234" s="37">
        <f t="shared" si="54"/>
        <v>1.006</v>
      </c>
      <c r="K234" s="25">
        <f t="shared" si="59"/>
        <v>21911.119999999999</v>
      </c>
      <c r="L234" s="53"/>
    </row>
    <row r="235" spans="1:12" s="14" customFormat="1" ht="31.5">
      <c r="A235" s="5">
        <v>228</v>
      </c>
      <c r="B235" s="46" t="s">
        <v>239</v>
      </c>
      <c r="C235" s="47" t="s">
        <v>237</v>
      </c>
      <c r="D235" s="20">
        <f t="shared" si="51"/>
        <v>21259.51</v>
      </c>
      <c r="E235" s="25">
        <v>1.52</v>
      </c>
      <c r="F235" s="21">
        <f t="shared" si="62"/>
        <v>0.86237699999999995</v>
      </c>
      <c r="G235" s="22">
        <f t="shared" si="52"/>
        <v>1.2</v>
      </c>
      <c r="H235" s="23">
        <v>1</v>
      </c>
      <c r="I235" s="24">
        <f t="shared" ref="I235:I253" si="63">ROUND(F235*G235*H235,6)</f>
        <v>1.0348520000000001</v>
      </c>
      <c r="J235" s="37">
        <f t="shared" si="54"/>
        <v>1.006</v>
      </c>
      <c r="K235" s="25">
        <f t="shared" ref="K235:K253" si="64">ROUND(D235*E235*I235*J235,2)</f>
        <v>33641.32</v>
      </c>
      <c r="L235" s="53"/>
    </row>
    <row r="236" spans="1:12" s="14" customFormat="1" ht="31.5">
      <c r="A236" s="5">
        <v>229</v>
      </c>
      <c r="B236" s="46" t="s">
        <v>240</v>
      </c>
      <c r="C236" s="47" t="s">
        <v>237</v>
      </c>
      <c r="D236" s="20">
        <f t="shared" si="51"/>
        <v>21259.51</v>
      </c>
      <c r="E236" s="25">
        <v>0.69</v>
      </c>
      <c r="F236" s="21">
        <f t="shared" si="62"/>
        <v>0.86237699999999995</v>
      </c>
      <c r="G236" s="22">
        <f t="shared" si="52"/>
        <v>1.2</v>
      </c>
      <c r="H236" s="23">
        <v>1</v>
      </c>
      <c r="I236" s="24">
        <f t="shared" si="63"/>
        <v>1.0348520000000001</v>
      </c>
      <c r="J236" s="37">
        <f t="shared" si="54"/>
        <v>1.006</v>
      </c>
      <c r="K236" s="25">
        <f t="shared" si="64"/>
        <v>15271.39</v>
      </c>
      <c r="L236" s="53"/>
    </row>
    <row r="237" spans="1:12" s="14" customFormat="1" ht="31.5">
      <c r="A237" s="5">
        <v>230</v>
      </c>
      <c r="B237" s="46" t="s">
        <v>241</v>
      </c>
      <c r="C237" s="47" t="s">
        <v>237</v>
      </c>
      <c r="D237" s="20">
        <f t="shared" si="51"/>
        <v>21259.51</v>
      </c>
      <c r="E237" s="25">
        <v>0.56000000000000005</v>
      </c>
      <c r="F237" s="21">
        <f t="shared" si="62"/>
        <v>0.86237699999999995</v>
      </c>
      <c r="G237" s="22">
        <f t="shared" si="52"/>
        <v>1.2</v>
      </c>
      <c r="H237" s="23">
        <v>1</v>
      </c>
      <c r="I237" s="24">
        <f t="shared" si="63"/>
        <v>1.0348520000000001</v>
      </c>
      <c r="J237" s="37">
        <f t="shared" si="54"/>
        <v>1.006</v>
      </c>
      <c r="K237" s="25">
        <f t="shared" si="64"/>
        <v>12394.17</v>
      </c>
      <c r="L237" s="53"/>
    </row>
    <row r="238" spans="1:12" s="14" customFormat="1" ht="31.5">
      <c r="A238" s="5">
        <v>231</v>
      </c>
      <c r="B238" s="46" t="s">
        <v>242</v>
      </c>
      <c r="C238" s="47" t="s">
        <v>237</v>
      </c>
      <c r="D238" s="20">
        <f t="shared" si="51"/>
        <v>21259.51</v>
      </c>
      <c r="E238" s="25">
        <v>0.74</v>
      </c>
      <c r="F238" s="21">
        <f t="shared" si="62"/>
        <v>0.86237699999999995</v>
      </c>
      <c r="G238" s="22">
        <f t="shared" si="52"/>
        <v>1.2</v>
      </c>
      <c r="H238" s="23">
        <v>1</v>
      </c>
      <c r="I238" s="24">
        <f t="shared" si="63"/>
        <v>1.0348520000000001</v>
      </c>
      <c r="J238" s="37">
        <f t="shared" si="54"/>
        <v>1.006</v>
      </c>
      <c r="K238" s="25">
        <f t="shared" si="64"/>
        <v>16378.01</v>
      </c>
      <c r="L238" s="53"/>
    </row>
    <row r="239" spans="1:12" s="14" customFormat="1" ht="31.5">
      <c r="A239" s="5">
        <v>232</v>
      </c>
      <c r="B239" s="46" t="s">
        <v>243</v>
      </c>
      <c r="C239" s="47" t="s">
        <v>237</v>
      </c>
      <c r="D239" s="20">
        <f t="shared" si="51"/>
        <v>21259.51</v>
      </c>
      <c r="E239" s="25">
        <v>1.44</v>
      </c>
      <c r="F239" s="21">
        <v>1.4</v>
      </c>
      <c r="G239" s="22">
        <f t="shared" si="52"/>
        <v>1.2</v>
      </c>
      <c r="H239" s="23">
        <v>1</v>
      </c>
      <c r="I239" s="24">
        <f t="shared" si="63"/>
        <v>1.68</v>
      </c>
      <c r="J239" s="37">
        <f t="shared" si="54"/>
        <v>1.006</v>
      </c>
      <c r="K239" s="25">
        <f t="shared" si="64"/>
        <v>51739.59</v>
      </c>
      <c r="L239" s="53"/>
    </row>
    <row r="240" spans="1:12" s="14" customFormat="1" ht="31.5">
      <c r="A240" s="5">
        <v>233</v>
      </c>
      <c r="B240" s="46" t="s">
        <v>244</v>
      </c>
      <c r="C240" s="47" t="s">
        <v>237</v>
      </c>
      <c r="D240" s="20">
        <f t="shared" si="51"/>
        <v>21259.51</v>
      </c>
      <c r="E240" s="25">
        <v>7.07</v>
      </c>
      <c r="F240" s="21">
        <f t="shared" ref="F240:F246" si="65">$F$7</f>
        <v>0.86237699999999995</v>
      </c>
      <c r="G240" s="22">
        <f t="shared" si="52"/>
        <v>1.2</v>
      </c>
      <c r="H240" s="23">
        <v>1</v>
      </c>
      <c r="I240" s="24">
        <f t="shared" si="63"/>
        <v>1.0348520000000001</v>
      </c>
      <c r="J240" s="37">
        <f t="shared" si="54"/>
        <v>1.006</v>
      </c>
      <c r="K240" s="25">
        <f t="shared" si="64"/>
        <v>156476.42000000001</v>
      </c>
      <c r="L240" s="53"/>
    </row>
    <row r="241" spans="1:12" s="14" customFormat="1" ht="31.5">
      <c r="A241" s="5">
        <v>234</v>
      </c>
      <c r="B241" s="46" t="s">
        <v>245</v>
      </c>
      <c r="C241" s="47" t="s">
        <v>237</v>
      </c>
      <c r="D241" s="20">
        <f t="shared" si="51"/>
        <v>21259.51</v>
      </c>
      <c r="E241" s="25">
        <v>4.46</v>
      </c>
      <c r="F241" s="21">
        <f t="shared" si="65"/>
        <v>0.86237699999999995</v>
      </c>
      <c r="G241" s="22">
        <f t="shared" si="52"/>
        <v>1.2</v>
      </c>
      <c r="H241" s="23">
        <f>$H$7</f>
        <v>1</v>
      </c>
      <c r="I241" s="24">
        <f t="shared" si="63"/>
        <v>1.0348520000000001</v>
      </c>
      <c r="J241" s="37">
        <f t="shared" si="54"/>
        <v>1.006</v>
      </c>
      <c r="K241" s="25">
        <f t="shared" si="64"/>
        <v>98710.720000000001</v>
      </c>
      <c r="L241" s="53"/>
    </row>
    <row r="242" spans="1:12" s="14" customFormat="1" ht="31.5">
      <c r="A242" s="5">
        <v>235</v>
      </c>
      <c r="B242" s="46" t="s">
        <v>246</v>
      </c>
      <c r="C242" s="47" t="s">
        <v>237</v>
      </c>
      <c r="D242" s="20">
        <f t="shared" si="51"/>
        <v>21259.51</v>
      </c>
      <c r="E242" s="25">
        <v>0.79</v>
      </c>
      <c r="F242" s="21">
        <f t="shared" si="65"/>
        <v>0.86237699999999995</v>
      </c>
      <c r="G242" s="22">
        <f t="shared" si="52"/>
        <v>1.2</v>
      </c>
      <c r="H242" s="23">
        <v>1</v>
      </c>
      <c r="I242" s="24">
        <f t="shared" si="63"/>
        <v>1.0348520000000001</v>
      </c>
      <c r="J242" s="37">
        <f t="shared" si="54"/>
        <v>1.006</v>
      </c>
      <c r="K242" s="25">
        <f t="shared" si="64"/>
        <v>17484.63</v>
      </c>
      <c r="L242" s="53"/>
    </row>
    <row r="243" spans="1:12" s="14" customFormat="1" ht="31.5">
      <c r="A243" s="5">
        <v>236</v>
      </c>
      <c r="B243" s="46" t="s">
        <v>247</v>
      </c>
      <c r="C243" s="47" t="s">
        <v>237</v>
      </c>
      <c r="D243" s="20">
        <f t="shared" si="51"/>
        <v>21259.51</v>
      </c>
      <c r="E243" s="25">
        <v>0.93</v>
      </c>
      <c r="F243" s="21">
        <f t="shared" si="65"/>
        <v>0.86237699999999995</v>
      </c>
      <c r="G243" s="22">
        <f t="shared" si="52"/>
        <v>1.2</v>
      </c>
      <c r="H243" s="23">
        <v>1</v>
      </c>
      <c r="I243" s="24">
        <f t="shared" si="63"/>
        <v>1.0348520000000001</v>
      </c>
      <c r="J243" s="37">
        <f t="shared" si="54"/>
        <v>1.006</v>
      </c>
      <c r="K243" s="25">
        <f t="shared" si="64"/>
        <v>20583.18</v>
      </c>
      <c r="L243" s="53"/>
    </row>
    <row r="244" spans="1:12" s="14" customFormat="1" ht="31.5">
      <c r="A244" s="5">
        <v>237</v>
      </c>
      <c r="B244" s="52" t="s">
        <v>248</v>
      </c>
      <c r="C244" s="50" t="s">
        <v>237</v>
      </c>
      <c r="D244" s="20">
        <f t="shared" si="51"/>
        <v>21259.51</v>
      </c>
      <c r="E244" s="25">
        <v>1.37</v>
      </c>
      <c r="F244" s="21">
        <f t="shared" si="65"/>
        <v>0.86237699999999995</v>
      </c>
      <c r="G244" s="22">
        <f t="shared" si="52"/>
        <v>1.2</v>
      </c>
      <c r="H244" s="23">
        <v>1</v>
      </c>
      <c r="I244" s="24">
        <f t="shared" si="63"/>
        <v>1.0348520000000001</v>
      </c>
      <c r="J244" s="37">
        <f t="shared" si="54"/>
        <v>1.006</v>
      </c>
      <c r="K244" s="25">
        <f t="shared" si="64"/>
        <v>30321.46</v>
      </c>
      <c r="L244" s="53"/>
    </row>
    <row r="245" spans="1:12" s="14" customFormat="1" ht="31.5">
      <c r="A245" s="5">
        <v>238</v>
      </c>
      <c r="B245" s="46" t="s">
        <v>249</v>
      </c>
      <c r="C245" s="47" t="s">
        <v>237</v>
      </c>
      <c r="D245" s="20">
        <f t="shared" si="51"/>
        <v>21259.51</v>
      </c>
      <c r="E245" s="25">
        <v>2.42</v>
      </c>
      <c r="F245" s="21">
        <f t="shared" si="65"/>
        <v>0.86237699999999995</v>
      </c>
      <c r="G245" s="22">
        <f t="shared" si="52"/>
        <v>1.2</v>
      </c>
      <c r="H245" s="23">
        <v>1</v>
      </c>
      <c r="I245" s="24">
        <f t="shared" si="63"/>
        <v>1.0348520000000001</v>
      </c>
      <c r="J245" s="37">
        <f t="shared" si="54"/>
        <v>1.006</v>
      </c>
      <c r="K245" s="25">
        <f t="shared" si="64"/>
        <v>53560.53</v>
      </c>
      <c r="L245" s="53"/>
    </row>
    <row r="246" spans="1:12" s="14" customFormat="1" ht="31.5">
      <c r="A246" s="5">
        <v>239</v>
      </c>
      <c r="B246" s="46" t="s">
        <v>250</v>
      </c>
      <c r="C246" s="47" t="s">
        <v>237</v>
      </c>
      <c r="D246" s="20">
        <f t="shared" si="51"/>
        <v>21259.51</v>
      </c>
      <c r="E246" s="25">
        <v>3.15</v>
      </c>
      <c r="F246" s="21">
        <f t="shared" si="65"/>
        <v>0.86237699999999995</v>
      </c>
      <c r="G246" s="22">
        <f t="shared" si="52"/>
        <v>1.2</v>
      </c>
      <c r="H246" s="23">
        <v>1</v>
      </c>
      <c r="I246" s="24">
        <f t="shared" si="63"/>
        <v>1.0348520000000001</v>
      </c>
      <c r="J246" s="37">
        <f t="shared" si="54"/>
        <v>1.006</v>
      </c>
      <c r="K246" s="25">
        <f t="shared" si="64"/>
        <v>69717.210000000006</v>
      </c>
      <c r="L246" s="53"/>
    </row>
    <row r="247" spans="1:12" s="14" customFormat="1" ht="31.5">
      <c r="A247" s="5">
        <v>240</v>
      </c>
      <c r="B247" s="46" t="s">
        <v>252</v>
      </c>
      <c r="C247" s="47" t="s">
        <v>251</v>
      </c>
      <c r="D247" s="20">
        <f t="shared" si="51"/>
        <v>21259.51</v>
      </c>
      <c r="E247" s="25">
        <v>0.86</v>
      </c>
      <c r="F247" s="21">
        <v>1.4</v>
      </c>
      <c r="G247" s="22">
        <f t="shared" si="52"/>
        <v>1.2</v>
      </c>
      <c r="H247" s="23">
        <v>1</v>
      </c>
      <c r="I247" s="24">
        <f t="shared" si="63"/>
        <v>1.68</v>
      </c>
      <c r="J247" s="37">
        <f t="shared" si="54"/>
        <v>1.006</v>
      </c>
      <c r="K247" s="25">
        <f t="shared" si="64"/>
        <v>30900.03</v>
      </c>
      <c r="L247" s="53"/>
    </row>
    <row r="248" spans="1:12" s="14" customFormat="1" ht="15.75">
      <c r="A248" s="5">
        <v>241</v>
      </c>
      <c r="B248" s="46" t="s">
        <v>253</v>
      </c>
      <c r="C248" s="47" t="s">
        <v>251</v>
      </c>
      <c r="D248" s="20">
        <f t="shared" si="51"/>
        <v>21259.51</v>
      </c>
      <c r="E248" s="25">
        <v>0.49</v>
      </c>
      <c r="F248" s="21">
        <v>1.4</v>
      </c>
      <c r="G248" s="22">
        <f t="shared" si="52"/>
        <v>1.2</v>
      </c>
      <c r="H248" s="23">
        <f>$H$7</f>
        <v>1</v>
      </c>
      <c r="I248" s="24">
        <f t="shared" si="63"/>
        <v>1.68</v>
      </c>
      <c r="J248" s="37">
        <f t="shared" si="54"/>
        <v>1.006</v>
      </c>
      <c r="K248" s="25">
        <f t="shared" si="64"/>
        <v>17605.830000000002</v>
      </c>
      <c r="L248" s="53"/>
    </row>
    <row r="249" spans="1:12" s="14" customFormat="1" ht="47.25">
      <c r="A249" s="5">
        <v>242</v>
      </c>
      <c r="B249" s="46" t="s">
        <v>254</v>
      </c>
      <c r="C249" s="47" t="s">
        <v>251</v>
      </c>
      <c r="D249" s="20">
        <f t="shared" si="51"/>
        <v>21259.51</v>
      </c>
      <c r="E249" s="25">
        <v>0.64</v>
      </c>
      <c r="F249" s="21">
        <f>$F$7</f>
        <v>0.86237699999999995</v>
      </c>
      <c r="G249" s="22">
        <f t="shared" si="52"/>
        <v>1.2</v>
      </c>
      <c r="H249" s="23">
        <v>1</v>
      </c>
      <c r="I249" s="24">
        <f t="shared" si="63"/>
        <v>1.0348520000000001</v>
      </c>
      <c r="J249" s="37">
        <f t="shared" si="54"/>
        <v>1.006</v>
      </c>
      <c r="K249" s="25">
        <f t="shared" si="64"/>
        <v>14164.77</v>
      </c>
      <c r="L249" s="53"/>
    </row>
    <row r="250" spans="1:12" s="14" customFormat="1" ht="15.75">
      <c r="A250" s="5">
        <v>243</v>
      </c>
      <c r="B250" s="46" t="s">
        <v>255</v>
      </c>
      <c r="C250" s="47" t="s">
        <v>251</v>
      </c>
      <c r="D250" s="20">
        <f t="shared" si="51"/>
        <v>21259.51</v>
      </c>
      <c r="E250" s="25">
        <v>0.73</v>
      </c>
      <c r="F250" s="21">
        <f>$F$7</f>
        <v>0.86237699999999995</v>
      </c>
      <c r="G250" s="22">
        <f t="shared" si="52"/>
        <v>1.2</v>
      </c>
      <c r="H250" s="23">
        <f>$H$7</f>
        <v>1</v>
      </c>
      <c r="I250" s="24">
        <f t="shared" si="63"/>
        <v>1.0348520000000001</v>
      </c>
      <c r="J250" s="37">
        <f t="shared" si="54"/>
        <v>1.006</v>
      </c>
      <c r="K250" s="25">
        <f t="shared" si="64"/>
        <v>16156.69</v>
      </c>
      <c r="L250" s="53"/>
    </row>
    <row r="251" spans="1:12" s="14" customFormat="1" ht="31.5">
      <c r="A251" s="5">
        <v>244</v>
      </c>
      <c r="B251" s="46" t="s">
        <v>256</v>
      </c>
      <c r="C251" s="47" t="s">
        <v>251</v>
      </c>
      <c r="D251" s="20">
        <f t="shared" si="51"/>
        <v>21259.51</v>
      </c>
      <c r="E251" s="25">
        <v>0.67</v>
      </c>
      <c r="F251" s="21">
        <v>1.4</v>
      </c>
      <c r="G251" s="22">
        <f t="shared" si="52"/>
        <v>1.2</v>
      </c>
      <c r="H251" s="23">
        <v>1</v>
      </c>
      <c r="I251" s="24">
        <f t="shared" si="63"/>
        <v>1.68</v>
      </c>
      <c r="J251" s="37">
        <f t="shared" si="54"/>
        <v>1.006</v>
      </c>
      <c r="K251" s="25">
        <f t="shared" si="64"/>
        <v>24073.279999999999</v>
      </c>
      <c r="L251" s="53"/>
    </row>
    <row r="252" spans="1:12" s="14" customFormat="1" ht="15.75">
      <c r="A252" s="5">
        <v>245</v>
      </c>
      <c r="B252" s="46" t="s">
        <v>257</v>
      </c>
      <c r="C252" s="47" t="s">
        <v>251</v>
      </c>
      <c r="D252" s="20">
        <f t="shared" si="51"/>
        <v>21259.51</v>
      </c>
      <c r="E252" s="25">
        <v>1.2</v>
      </c>
      <c r="F252" s="21">
        <f t="shared" ref="F252:F290" si="66">$F$7</f>
        <v>0.86237699999999995</v>
      </c>
      <c r="G252" s="22">
        <f t="shared" si="52"/>
        <v>1.2</v>
      </c>
      <c r="H252" s="23">
        <f t="shared" ref="H252:H256" si="67">$H$7</f>
        <v>1</v>
      </c>
      <c r="I252" s="24">
        <f t="shared" si="63"/>
        <v>1.0348520000000001</v>
      </c>
      <c r="J252" s="37">
        <f t="shared" si="54"/>
        <v>1.006</v>
      </c>
      <c r="K252" s="25">
        <f t="shared" si="64"/>
        <v>26558.94</v>
      </c>
      <c r="L252" s="53"/>
    </row>
    <row r="253" spans="1:12" s="14" customFormat="1" ht="15.75">
      <c r="A253" s="5">
        <v>246</v>
      </c>
      <c r="B253" s="46" t="s">
        <v>258</v>
      </c>
      <c r="C253" s="47" t="s">
        <v>251</v>
      </c>
      <c r="D253" s="20">
        <f t="shared" si="51"/>
        <v>21259.51</v>
      </c>
      <c r="E253" s="25">
        <v>1.42</v>
      </c>
      <c r="F253" s="21">
        <f t="shared" si="66"/>
        <v>0.86237699999999995</v>
      </c>
      <c r="G253" s="22">
        <f t="shared" si="52"/>
        <v>1.2</v>
      </c>
      <c r="H253" s="23">
        <f t="shared" si="67"/>
        <v>1</v>
      </c>
      <c r="I253" s="24">
        <f t="shared" si="63"/>
        <v>1.0348520000000001</v>
      </c>
      <c r="J253" s="37">
        <f t="shared" si="54"/>
        <v>1.006</v>
      </c>
      <c r="K253" s="25">
        <f t="shared" si="64"/>
        <v>31428.080000000002</v>
      </c>
      <c r="L253" s="53"/>
    </row>
    <row r="254" spans="1:12" s="14" customFormat="1" ht="15.75">
      <c r="A254" s="5">
        <v>247</v>
      </c>
      <c r="B254" s="46" t="s">
        <v>259</v>
      </c>
      <c r="C254" s="47" t="s">
        <v>251</v>
      </c>
      <c r="D254" s="20">
        <f t="shared" si="51"/>
        <v>21259.51</v>
      </c>
      <c r="E254" s="25">
        <v>2.31</v>
      </c>
      <c r="F254" s="21">
        <f t="shared" si="66"/>
        <v>0.86237699999999995</v>
      </c>
      <c r="G254" s="22">
        <f t="shared" si="52"/>
        <v>1.2</v>
      </c>
      <c r="H254" s="23">
        <f t="shared" si="67"/>
        <v>1</v>
      </c>
      <c r="I254" s="24">
        <f t="shared" ref="I254:I278" si="68">ROUND(F254*G254*H254,6)</f>
        <v>1.0348520000000001</v>
      </c>
      <c r="J254" s="37">
        <f t="shared" si="54"/>
        <v>1.006</v>
      </c>
      <c r="K254" s="25">
        <f t="shared" ref="K254:K278" si="69">ROUND(D254*E254*I254*J254,2)</f>
        <v>51125.96</v>
      </c>
      <c r="L254" s="53"/>
    </row>
    <row r="255" spans="1:12" s="14" customFormat="1" ht="15.75">
      <c r="A255" s="5">
        <v>248</v>
      </c>
      <c r="B255" s="46" t="s">
        <v>260</v>
      </c>
      <c r="C255" s="47" t="s">
        <v>251</v>
      </c>
      <c r="D255" s="20">
        <f t="shared" si="51"/>
        <v>21259.51</v>
      </c>
      <c r="E255" s="25">
        <v>3.12</v>
      </c>
      <c r="F255" s="21">
        <f t="shared" si="66"/>
        <v>0.86237699999999995</v>
      </c>
      <c r="G255" s="22">
        <f t="shared" si="52"/>
        <v>1.2</v>
      </c>
      <c r="H255" s="23">
        <f t="shared" si="67"/>
        <v>1</v>
      </c>
      <c r="I255" s="24">
        <f t="shared" si="68"/>
        <v>1.0348520000000001</v>
      </c>
      <c r="J255" s="37">
        <f t="shared" si="54"/>
        <v>1.006</v>
      </c>
      <c r="K255" s="25">
        <f t="shared" si="69"/>
        <v>69053.240000000005</v>
      </c>
      <c r="L255" s="53"/>
    </row>
    <row r="256" spans="1:12" ht="31.5">
      <c r="A256" s="5">
        <v>249</v>
      </c>
      <c r="B256" s="46" t="s">
        <v>261</v>
      </c>
      <c r="C256" s="47" t="s">
        <v>251</v>
      </c>
      <c r="D256" s="20">
        <f t="shared" si="51"/>
        <v>21259.51</v>
      </c>
      <c r="E256" s="25">
        <v>1.08</v>
      </c>
      <c r="F256" s="21">
        <f t="shared" si="66"/>
        <v>0.86237699999999995</v>
      </c>
      <c r="G256" s="22">
        <f t="shared" si="52"/>
        <v>1.2</v>
      </c>
      <c r="H256" s="23">
        <f t="shared" si="67"/>
        <v>1</v>
      </c>
      <c r="I256" s="24">
        <f t="shared" si="68"/>
        <v>1.0348520000000001</v>
      </c>
      <c r="J256" s="37">
        <f t="shared" si="54"/>
        <v>1.006</v>
      </c>
      <c r="K256" s="25">
        <f t="shared" si="69"/>
        <v>23903.05</v>
      </c>
      <c r="L256" s="53"/>
    </row>
    <row r="257" spans="1:12" ht="31.5">
      <c r="A257" s="5">
        <v>250</v>
      </c>
      <c r="B257" s="46" t="s">
        <v>262</v>
      </c>
      <c r="C257" s="47" t="s">
        <v>251</v>
      </c>
      <c r="D257" s="20">
        <f t="shared" si="51"/>
        <v>21259.51</v>
      </c>
      <c r="E257" s="25">
        <v>1.1200000000000001</v>
      </c>
      <c r="F257" s="21">
        <f t="shared" si="66"/>
        <v>0.86237699999999995</v>
      </c>
      <c r="G257" s="22">
        <f t="shared" si="52"/>
        <v>1.2</v>
      </c>
      <c r="H257" s="23">
        <v>1</v>
      </c>
      <c r="I257" s="24">
        <f t="shared" si="68"/>
        <v>1.0348520000000001</v>
      </c>
      <c r="J257" s="37">
        <f t="shared" si="54"/>
        <v>1.006</v>
      </c>
      <c r="K257" s="25">
        <f t="shared" si="69"/>
        <v>24788.34</v>
      </c>
      <c r="L257" s="53"/>
    </row>
    <row r="258" spans="1:12" ht="31.5">
      <c r="A258" s="5">
        <v>251</v>
      </c>
      <c r="B258" s="46" t="s">
        <v>263</v>
      </c>
      <c r="C258" s="47" t="s">
        <v>251</v>
      </c>
      <c r="D258" s="20">
        <f t="shared" si="51"/>
        <v>21259.51</v>
      </c>
      <c r="E258" s="25">
        <v>1.62</v>
      </c>
      <c r="F258" s="21">
        <f t="shared" si="66"/>
        <v>0.86237699999999995</v>
      </c>
      <c r="G258" s="22">
        <f t="shared" si="52"/>
        <v>1.2</v>
      </c>
      <c r="H258" s="23">
        <f t="shared" ref="H258:H261" si="70">$H$7</f>
        <v>1</v>
      </c>
      <c r="I258" s="24">
        <f t="shared" si="68"/>
        <v>1.0348520000000001</v>
      </c>
      <c r="J258" s="37">
        <f t="shared" si="54"/>
        <v>1.006</v>
      </c>
      <c r="K258" s="25">
        <f t="shared" si="69"/>
        <v>35854.57</v>
      </c>
      <c r="L258" s="53"/>
    </row>
    <row r="259" spans="1:12" ht="31.5">
      <c r="A259" s="5">
        <v>252</v>
      </c>
      <c r="B259" s="46" t="s">
        <v>264</v>
      </c>
      <c r="C259" s="47" t="s">
        <v>251</v>
      </c>
      <c r="D259" s="20">
        <f t="shared" si="51"/>
        <v>21259.51</v>
      </c>
      <c r="E259" s="25">
        <v>1.95</v>
      </c>
      <c r="F259" s="21">
        <f t="shared" si="66"/>
        <v>0.86237699999999995</v>
      </c>
      <c r="G259" s="22">
        <f t="shared" si="52"/>
        <v>1.2</v>
      </c>
      <c r="H259" s="23">
        <f t="shared" si="70"/>
        <v>1</v>
      </c>
      <c r="I259" s="24">
        <f t="shared" si="68"/>
        <v>1.0348520000000001</v>
      </c>
      <c r="J259" s="37">
        <f t="shared" si="54"/>
        <v>1.006</v>
      </c>
      <c r="K259" s="25">
        <f t="shared" si="69"/>
        <v>43158.28</v>
      </c>
      <c r="L259" s="53"/>
    </row>
    <row r="260" spans="1:12" ht="31.5">
      <c r="A260" s="5">
        <v>253</v>
      </c>
      <c r="B260" s="46" t="s">
        <v>265</v>
      </c>
      <c r="C260" s="47" t="s">
        <v>251</v>
      </c>
      <c r="D260" s="20">
        <f t="shared" si="51"/>
        <v>21259.51</v>
      </c>
      <c r="E260" s="25">
        <v>2.14</v>
      </c>
      <c r="F260" s="21">
        <f t="shared" si="66"/>
        <v>0.86237699999999995</v>
      </c>
      <c r="G260" s="22">
        <f t="shared" si="52"/>
        <v>1.2</v>
      </c>
      <c r="H260" s="23">
        <f t="shared" si="70"/>
        <v>1</v>
      </c>
      <c r="I260" s="24">
        <f t="shared" si="68"/>
        <v>1.0348520000000001</v>
      </c>
      <c r="J260" s="37">
        <f t="shared" si="54"/>
        <v>1.006</v>
      </c>
      <c r="K260" s="25">
        <f t="shared" si="69"/>
        <v>47363.44</v>
      </c>
      <c r="L260" s="53"/>
    </row>
    <row r="261" spans="1:12" ht="31.5">
      <c r="A261" s="5">
        <v>254</v>
      </c>
      <c r="B261" s="33" t="s">
        <v>266</v>
      </c>
      <c r="C261" s="10" t="s">
        <v>251</v>
      </c>
      <c r="D261" s="20">
        <f t="shared" si="51"/>
        <v>21259.51</v>
      </c>
      <c r="E261" s="25">
        <v>4.13</v>
      </c>
      <c r="F261" s="21">
        <f t="shared" si="66"/>
        <v>0.86237699999999995</v>
      </c>
      <c r="G261" s="22">
        <f t="shared" si="52"/>
        <v>1.2</v>
      </c>
      <c r="H261" s="23">
        <f t="shared" si="70"/>
        <v>1</v>
      </c>
      <c r="I261" s="24">
        <f t="shared" si="68"/>
        <v>1.0348520000000001</v>
      </c>
      <c r="J261" s="37">
        <f t="shared" si="54"/>
        <v>1.006</v>
      </c>
      <c r="K261" s="25">
        <f t="shared" si="69"/>
        <v>91407.01</v>
      </c>
      <c r="L261" s="53"/>
    </row>
    <row r="262" spans="1:12" ht="15.75">
      <c r="A262" s="5">
        <v>255</v>
      </c>
      <c r="B262" s="46" t="s">
        <v>268</v>
      </c>
      <c r="C262" s="47" t="s">
        <v>267</v>
      </c>
      <c r="D262" s="20">
        <f t="shared" si="51"/>
        <v>21259.51</v>
      </c>
      <c r="E262" s="25">
        <v>0.61</v>
      </c>
      <c r="F262" s="21">
        <f t="shared" si="66"/>
        <v>0.86237699999999995</v>
      </c>
      <c r="G262" s="22">
        <f t="shared" si="52"/>
        <v>1.2</v>
      </c>
      <c r="H262" s="23">
        <v>1</v>
      </c>
      <c r="I262" s="24">
        <f t="shared" si="68"/>
        <v>1.0348520000000001</v>
      </c>
      <c r="J262" s="37">
        <f t="shared" si="54"/>
        <v>1.006</v>
      </c>
      <c r="K262" s="25">
        <f t="shared" si="69"/>
        <v>13500.79</v>
      </c>
      <c r="L262" s="53"/>
    </row>
    <row r="263" spans="1:12" ht="15.75">
      <c r="A263" s="5">
        <v>256</v>
      </c>
      <c r="B263" s="46" t="s">
        <v>269</v>
      </c>
      <c r="C263" s="47" t="s">
        <v>267</v>
      </c>
      <c r="D263" s="20">
        <f t="shared" si="51"/>
        <v>21259.51</v>
      </c>
      <c r="E263" s="25">
        <v>0.55000000000000004</v>
      </c>
      <c r="F263" s="21">
        <f t="shared" si="66"/>
        <v>0.86237699999999995</v>
      </c>
      <c r="G263" s="22">
        <f t="shared" si="52"/>
        <v>1.2</v>
      </c>
      <c r="H263" s="23">
        <v>1</v>
      </c>
      <c r="I263" s="24">
        <f t="shared" si="68"/>
        <v>1.0348520000000001</v>
      </c>
      <c r="J263" s="37">
        <f t="shared" si="54"/>
        <v>1.006</v>
      </c>
      <c r="K263" s="25">
        <f t="shared" si="69"/>
        <v>12172.85</v>
      </c>
      <c r="L263" s="53"/>
    </row>
    <row r="264" spans="1:12" ht="15.75">
      <c r="A264" s="5">
        <v>257</v>
      </c>
      <c r="B264" s="46" t="s">
        <v>270</v>
      </c>
      <c r="C264" s="47" t="s">
        <v>267</v>
      </c>
      <c r="D264" s="20">
        <f t="shared" ref="D264:D327" si="71">$D$7</f>
        <v>21259.51</v>
      </c>
      <c r="E264" s="25">
        <v>0.71</v>
      </c>
      <c r="F264" s="21">
        <f t="shared" si="66"/>
        <v>0.86237699999999995</v>
      </c>
      <c r="G264" s="22">
        <f t="shared" ref="G264:G327" si="72">$G$7</f>
        <v>1.2</v>
      </c>
      <c r="H264" s="23">
        <v>1</v>
      </c>
      <c r="I264" s="24">
        <f t="shared" si="68"/>
        <v>1.0348520000000001</v>
      </c>
      <c r="J264" s="37">
        <f t="shared" ref="J264:J327" si="73">$J$7</f>
        <v>1.006</v>
      </c>
      <c r="K264" s="25">
        <f t="shared" si="69"/>
        <v>15714.04</v>
      </c>
      <c r="L264" s="53"/>
    </row>
    <row r="265" spans="1:12" ht="15.75">
      <c r="A265" s="5">
        <v>258</v>
      </c>
      <c r="B265" s="46" t="s">
        <v>271</v>
      </c>
      <c r="C265" s="47" t="s">
        <v>267</v>
      </c>
      <c r="D265" s="20">
        <f t="shared" si="71"/>
        <v>21259.51</v>
      </c>
      <c r="E265" s="25">
        <v>1.38</v>
      </c>
      <c r="F265" s="21">
        <f t="shared" si="66"/>
        <v>0.86237699999999995</v>
      </c>
      <c r="G265" s="22">
        <f t="shared" si="72"/>
        <v>1.2</v>
      </c>
      <c r="H265" s="23">
        <v>1</v>
      </c>
      <c r="I265" s="24">
        <f t="shared" si="68"/>
        <v>1.0348520000000001</v>
      </c>
      <c r="J265" s="37">
        <f t="shared" si="73"/>
        <v>1.006</v>
      </c>
      <c r="K265" s="25">
        <f t="shared" si="69"/>
        <v>30542.78</v>
      </c>
      <c r="L265" s="53"/>
    </row>
    <row r="266" spans="1:12" ht="15.75">
      <c r="A266" s="5">
        <v>259</v>
      </c>
      <c r="B266" s="46" t="s">
        <v>272</v>
      </c>
      <c r="C266" s="47" t="s">
        <v>267</v>
      </c>
      <c r="D266" s="20">
        <f t="shared" si="71"/>
        <v>21259.51</v>
      </c>
      <c r="E266" s="25">
        <v>2.41</v>
      </c>
      <c r="F266" s="21">
        <f t="shared" si="66"/>
        <v>0.86237699999999995</v>
      </c>
      <c r="G266" s="22">
        <f t="shared" si="72"/>
        <v>1.2</v>
      </c>
      <c r="H266" s="23">
        <v>1</v>
      </c>
      <c r="I266" s="24">
        <f t="shared" si="68"/>
        <v>1.0348520000000001</v>
      </c>
      <c r="J266" s="37">
        <f t="shared" si="73"/>
        <v>1.006</v>
      </c>
      <c r="K266" s="25">
        <f t="shared" si="69"/>
        <v>53339.199999999997</v>
      </c>
      <c r="L266" s="53"/>
    </row>
    <row r="267" spans="1:12" ht="15.75">
      <c r="A267" s="5">
        <v>260</v>
      </c>
      <c r="B267" s="46" t="s">
        <v>273</v>
      </c>
      <c r="C267" s="47" t="s">
        <v>267</v>
      </c>
      <c r="D267" s="20">
        <f t="shared" si="71"/>
        <v>21259.51</v>
      </c>
      <c r="E267" s="25">
        <v>1.43</v>
      </c>
      <c r="F267" s="21">
        <f t="shared" si="66"/>
        <v>0.86237699999999995</v>
      </c>
      <c r="G267" s="22">
        <f t="shared" si="72"/>
        <v>1.2</v>
      </c>
      <c r="H267" s="23">
        <f t="shared" ref="H267:H271" si="74">$H$7</f>
        <v>1</v>
      </c>
      <c r="I267" s="24">
        <f t="shared" si="68"/>
        <v>1.0348520000000001</v>
      </c>
      <c r="J267" s="37">
        <f t="shared" si="73"/>
        <v>1.006</v>
      </c>
      <c r="K267" s="25">
        <f t="shared" si="69"/>
        <v>31649.4</v>
      </c>
      <c r="L267" s="53"/>
    </row>
    <row r="268" spans="1:12" ht="15.75">
      <c r="A268" s="5">
        <v>261</v>
      </c>
      <c r="B268" s="46" t="s">
        <v>274</v>
      </c>
      <c r="C268" s="47" t="s">
        <v>267</v>
      </c>
      <c r="D268" s="20">
        <f t="shared" si="71"/>
        <v>21259.51</v>
      </c>
      <c r="E268" s="25">
        <v>1.83</v>
      </c>
      <c r="F268" s="21">
        <f t="shared" si="66"/>
        <v>0.86237699999999995</v>
      </c>
      <c r="G268" s="22">
        <f t="shared" si="72"/>
        <v>1.2</v>
      </c>
      <c r="H268" s="23">
        <f t="shared" si="74"/>
        <v>1</v>
      </c>
      <c r="I268" s="24">
        <f t="shared" si="68"/>
        <v>1.0348520000000001</v>
      </c>
      <c r="J268" s="37">
        <f t="shared" si="73"/>
        <v>1.006</v>
      </c>
      <c r="K268" s="25">
        <f t="shared" si="69"/>
        <v>40502.379999999997</v>
      </c>
      <c r="L268" s="53"/>
    </row>
    <row r="269" spans="1:12" ht="15.75">
      <c r="A269" s="5">
        <v>262</v>
      </c>
      <c r="B269" s="33" t="s">
        <v>275</v>
      </c>
      <c r="C269" s="10" t="s">
        <v>267</v>
      </c>
      <c r="D269" s="20">
        <f t="shared" si="71"/>
        <v>21259.51</v>
      </c>
      <c r="E269" s="25">
        <v>2.16</v>
      </c>
      <c r="F269" s="21">
        <f t="shared" si="66"/>
        <v>0.86237699999999995</v>
      </c>
      <c r="G269" s="22">
        <f t="shared" si="72"/>
        <v>1.2</v>
      </c>
      <c r="H269" s="23">
        <f t="shared" si="74"/>
        <v>1</v>
      </c>
      <c r="I269" s="24">
        <f t="shared" si="68"/>
        <v>1.0348520000000001</v>
      </c>
      <c r="J269" s="37">
        <f t="shared" si="73"/>
        <v>1.006</v>
      </c>
      <c r="K269" s="25">
        <f t="shared" si="69"/>
        <v>47806.09</v>
      </c>
      <c r="L269" s="53"/>
    </row>
    <row r="270" spans="1:12" ht="15.75">
      <c r="A270" s="5">
        <v>263</v>
      </c>
      <c r="B270" s="33" t="s">
        <v>276</v>
      </c>
      <c r="C270" s="10" t="s">
        <v>267</v>
      </c>
      <c r="D270" s="20">
        <f t="shared" si="71"/>
        <v>21259.51</v>
      </c>
      <c r="E270" s="25">
        <v>1.81</v>
      </c>
      <c r="F270" s="21">
        <f t="shared" si="66"/>
        <v>0.86237699999999995</v>
      </c>
      <c r="G270" s="22">
        <f t="shared" si="72"/>
        <v>1.2</v>
      </c>
      <c r="H270" s="23">
        <f t="shared" si="74"/>
        <v>1</v>
      </c>
      <c r="I270" s="24">
        <f t="shared" si="68"/>
        <v>1.0348520000000001</v>
      </c>
      <c r="J270" s="37">
        <f t="shared" si="73"/>
        <v>1.006</v>
      </c>
      <c r="K270" s="25">
        <f t="shared" si="69"/>
        <v>40059.730000000003</v>
      </c>
      <c r="L270" s="53"/>
    </row>
    <row r="271" spans="1:12" ht="15.75">
      <c r="A271" s="5">
        <v>264</v>
      </c>
      <c r="B271" s="33" t="s">
        <v>277</v>
      </c>
      <c r="C271" s="10" t="s">
        <v>267</v>
      </c>
      <c r="D271" s="20">
        <f t="shared" si="71"/>
        <v>21259.51</v>
      </c>
      <c r="E271" s="25">
        <v>2.67</v>
      </c>
      <c r="F271" s="21">
        <f t="shared" si="66"/>
        <v>0.86237699999999995</v>
      </c>
      <c r="G271" s="22">
        <f t="shared" si="72"/>
        <v>1.2</v>
      </c>
      <c r="H271" s="23">
        <f t="shared" si="74"/>
        <v>1</v>
      </c>
      <c r="I271" s="24">
        <f t="shared" si="68"/>
        <v>1.0348520000000001</v>
      </c>
      <c r="J271" s="37">
        <f t="shared" si="73"/>
        <v>1.006</v>
      </c>
      <c r="K271" s="25">
        <f t="shared" si="69"/>
        <v>59093.64</v>
      </c>
      <c r="L271" s="53"/>
    </row>
    <row r="272" spans="1:12" ht="31.5">
      <c r="A272" s="5">
        <v>265</v>
      </c>
      <c r="B272" s="46" t="s">
        <v>278</v>
      </c>
      <c r="C272" s="47" t="s">
        <v>267</v>
      </c>
      <c r="D272" s="20">
        <f t="shared" si="71"/>
        <v>21259.51</v>
      </c>
      <c r="E272" s="25">
        <v>0.73</v>
      </c>
      <c r="F272" s="21">
        <f t="shared" si="66"/>
        <v>0.86237699999999995</v>
      </c>
      <c r="G272" s="22">
        <f t="shared" si="72"/>
        <v>1.2</v>
      </c>
      <c r="H272" s="23">
        <v>1</v>
      </c>
      <c r="I272" s="24">
        <f t="shared" si="68"/>
        <v>1.0348520000000001</v>
      </c>
      <c r="J272" s="37">
        <f t="shared" si="73"/>
        <v>1.006</v>
      </c>
      <c r="K272" s="25">
        <f t="shared" si="69"/>
        <v>16156.69</v>
      </c>
      <c r="L272" s="53"/>
    </row>
    <row r="273" spans="1:12" ht="15.75">
      <c r="A273" s="5">
        <v>266</v>
      </c>
      <c r="B273" s="46" t="s">
        <v>279</v>
      </c>
      <c r="C273" s="47" t="s">
        <v>267</v>
      </c>
      <c r="D273" s="20">
        <f t="shared" si="71"/>
        <v>21259.51</v>
      </c>
      <c r="E273" s="25">
        <v>0.76</v>
      </c>
      <c r="F273" s="21">
        <f t="shared" si="66"/>
        <v>0.86237699999999995</v>
      </c>
      <c r="G273" s="22">
        <f t="shared" si="72"/>
        <v>1.2</v>
      </c>
      <c r="H273" s="23">
        <v>1</v>
      </c>
      <c r="I273" s="24">
        <f t="shared" si="68"/>
        <v>1.0348520000000001</v>
      </c>
      <c r="J273" s="37">
        <f t="shared" si="73"/>
        <v>1.006</v>
      </c>
      <c r="K273" s="25">
        <f t="shared" si="69"/>
        <v>16820.66</v>
      </c>
      <c r="L273" s="53"/>
    </row>
    <row r="274" spans="1:12" ht="15.75">
      <c r="A274" s="5">
        <v>267</v>
      </c>
      <c r="B274" s="46" t="s">
        <v>280</v>
      </c>
      <c r="C274" s="47" t="s">
        <v>267</v>
      </c>
      <c r="D274" s="20">
        <f t="shared" si="71"/>
        <v>21259.51</v>
      </c>
      <c r="E274" s="25">
        <v>2.42</v>
      </c>
      <c r="F274" s="21">
        <f t="shared" si="66"/>
        <v>0.86237699999999995</v>
      </c>
      <c r="G274" s="22">
        <f t="shared" si="72"/>
        <v>1.2</v>
      </c>
      <c r="H274" s="23">
        <v>1</v>
      </c>
      <c r="I274" s="24">
        <f t="shared" si="68"/>
        <v>1.0348520000000001</v>
      </c>
      <c r="J274" s="37">
        <f t="shared" si="73"/>
        <v>1.006</v>
      </c>
      <c r="K274" s="25">
        <f t="shared" si="69"/>
        <v>53560.53</v>
      </c>
      <c r="L274" s="53"/>
    </row>
    <row r="275" spans="1:12" ht="15.75">
      <c r="A275" s="5">
        <v>268</v>
      </c>
      <c r="B275" s="46" t="s">
        <v>281</v>
      </c>
      <c r="C275" s="47" t="s">
        <v>267</v>
      </c>
      <c r="D275" s="20">
        <f t="shared" si="71"/>
        <v>21259.51</v>
      </c>
      <c r="E275" s="25">
        <v>3.51</v>
      </c>
      <c r="F275" s="21">
        <f t="shared" si="66"/>
        <v>0.86237699999999995</v>
      </c>
      <c r="G275" s="22">
        <f t="shared" si="72"/>
        <v>1.2</v>
      </c>
      <c r="H275" s="23">
        <v>1</v>
      </c>
      <c r="I275" s="24">
        <f t="shared" si="68"/>
        <v>1.0348520000000001</v>
      </c>
      <c r="J275" s="37">
        <f t="shared" si="73"/>
        <v>1.006</v>
      </c>
      <c r="K275" s="25">
        <f t="shared" si="69"/>
        <v>77684.899999999994</v>
      </c>
      <c r="L275" s="53"/>
    </row>
    <row r="276" spans="1:12" ht="15.75">
      <c r="A276" s="5">
        <v>269</v>
      </c>
      <c r="B276" s="33" t="s">
        <v>282</v>
      </c>
      <c r="C276" s="10" t="s">
        <v>267</v>
      </c>
      <c r="D276" s="20">
        <f t="shared" si="71"/>
        <v>21259.51</v>
      </c>
      <c r="E276" s="25">
        <v>4.0199999999999996</v>
      </c>
      <c r="F276" s="21">
        <f t="shared" si="66"/>
        <v>0.86237699999999995</v>
      </c>
      <c r="G276" s="22">
        <f t="shared" si="72"/>
        <v>1.2</v>
      </c>
      <c r="H276" s="23">
        <f>$H$7</f>
        <v>1</v>
      </c>
      <c r="I276" s="24">
        <f t="shared" si="68"/>
        <v>1.0348520000000001</v>
      </c>
      <c r="J276" s="37">
        <f t="shared" si="73"/>
        <v>1.006</v>
      </c>
      <c r="K276" s="25">
        <f t="shared" si="69"/>
        <v>88972.45</v>
      </c>
      <c r="L276" s="53"/>
    </row>
    <row r="277" spans="1:12" ht="31.5">
      <c r="A277" s="5">
        <v>270</v>
      </c>
      <c r="B277" s="46" t="s">
        <v>283</v>
      </c>
      <c r="C277" s="47" t="s">
        <v>267</v>
      </c>
      <c r="D277" s="20">
        <f t="shared" si="71"/>
        <v>21259.51</v>
      </c>
      <c r="E277" s="25">
        <v>0.84</v>
      </c>
      <c r="F277" s="21">
        <f t="shared" si="66"/>
        <v>0.86237699999999995</v>
      </c>
      <c r="G277" s="22">
        <f t="shared" si="72"/>
        <v>1.2</v>
      </c>
      <c r="H277" s="23">
        <v>1</v>
      </c>
      <c r="I277" s="24">
        <f t="shared" si="68"/>
        <v>1.0348520000000001</v>
      </c>
      <c r="J277" s="37">
        <f t="shared" si="73"/>
        <v>1.006</v>
      </c>
      <c r="K277" s="25">
        <f t="shared" si="69"/>
        <v>18591.259999999998</v>
      </c>
      <c r="L277" s="53"/>
    </row>
    <row r="278" spans="1:12" ht="31.5">
      <c r="A278" s="5">
        <v>271</v>
      </c>
      <c r="B278" s="46" t="s">
        <v>368</v>
      </c>
      <c r="C278" s="47" t="s">
        <v>267</v>
      </c>
      <c r="D278" s="20">
        <f t="shared" si="71"/>
        <v>21259.51</v>
      </c>
      <c r="E278" s="25">
        <v>0.5</v>
      </c>
      <c r="F278" s="21">
        <f t="shared" si="66"/>
        <v>0.86237699999999995</v>
      </c>
      <c r="G278" s="22">
        <f t="shared" si="72"/>
        <v>1.2</v>
      </c>
      <c r="H278" s="23">
        <v>1</v>
      </c>
      <c r="I278" s="24">
        <f t="shared" si="68"/>
        <v>1.0348520000000001</v>
      </c>
      <c r="J278" s="37">
        <f t="shared" si="73"/>
        <v>1.006</v>
      </c>
      <c r="K278" s="25">
        <f t="shared" si="69"/>
        <v>11066.22</v>
      </c>
      <c r="L278" s="53"/>
    </row>
    <row r="279" spans="1:12" ht="15.75">
      <c r="A279" s="5">
        <v>272</v>
      </c>
      <c r="B279" s="46" t="s">
        <v>284</v>
      </c>
      <c r="C279" s="47" t="s">
        <v>267</v>
      </c>
      <c r="D279" s="20">
        <f t="shared" si="71"/>
        <v>21259.51</v>
      </c>
      <c r="E279" s="25">
        <v>0.37</v>
      </c>
      <c r="F279" s="21">
        <f t="shared" si="66"/>
        <v>0.86237699999999995</v>
      </c>
      <c r="G279" s="22">
        <f t="shared" si="72"/>
        <v>1.2</v>
      </c>
      <c r="H279" s="23">
        <v>1</v>
      </c>
      <c r="I279" s="24">
        <f t="shared" ref="I279:I302" si="75">ROUND(F279*G279*H279,6)</f>
        <v>1.0348520000000001</v>
      </c>
      <c r="J279" s="37">
        <f t="shared" si="73"/>
        <v>1.006</v>
      </c>
      <c r="K279" s="25">
        <f t="shared" ref="K279:K302" si="76">ROUND(D279*E279*I279*J279,2)</f>
        <v>8189.01</v>
      </c>
      <c r="L279" s="53"/>
    </row>
    <row r="280" spans="1:12" ht="31.5">
      <c r="A280" s="5">
        <v>273</v>
      </c>
      <c r="B280" s="33" t="s">
        <v>285</v>
      </c>
      <c r="C280" s="10" t="s">
        <v>267</v>
      </c>
      <c r="D280" s="20">
        <f t="shared" si="71"/>
        <v>21259.51</v>
      </c>
      <c r="E280" s="25">
        <v>1.19</v>
      </c>
      <c r="F280" s="21">
        <f t="shared" si="66"/>
        <v>0.86237699999999995</v>
      </c>
      <c r="G280" s="22">
        <f t="shared" si="72"/>
        <v>1.2</v>
      </c>
      <c r="H280" s="23">
        <f>$H$7</f>
        <v>1</v>
      </c>
      <c r="I280" s="24">
        <f t="shared" si="75"/>
        <v>1.0348520000000001</v>
      </c>
      <c r="J280" s="37">
        <f t="shared" si="73"/>
        <v>1.006</v>
      </c>
      <c r="K280" s="25">
        <f t="shared" si="76"/>
        <v>26337.61</v>
      </c>
      <c r="L280" s="53"/>
    </row>
    <row r="281" spans="1:12" ht="31.5">
      <c r="A281" s="5">
        <v>274</v>
      </c>
      <c r="B281" s="46" t="s">
        <v>287</v>
      </c>
      <c r="C281" s="47" t="s">
        <v>286</v>
      </c>
      <c r="D281" s="20">
        <f t="shared" si="71"/>
        <v>21259.51</v>
      </c>
      <c r="E281" s="25">
        <v>1.1499999999999999</v>
      </c>
      <c r="F281" s="21">
        <f t="shared" si="66"/>
        <v>0.86237699999999995</v>
      </c>
      <c r="G281" s="22">
        <f t="shared" si="72"/>
        <v>1.2</v>
      </c>
      <c r="H281" s="23">
        <v>1</v>
      </c>
      <c r="I281" s="24">
        <f t="shared" si="75"/>
        <v>1.0348520000000001</v>
      </c>
      <c r="J281" s="37">
        <f t="shared" si="73"/>
        <v>1.006</v>
      </c>
      <c r="K281" s="25">
        <f t="shared" si="76"/>
        <v>25452.32</v>
      </c>
      <c r="L281" s="53"/>
    </row>
    <row r="282" spans="1:12" ht="31.5">
      <c r="A282" s="5">
        <v>275</v>
      </c>
      <c r="B282" s="46" t="s">
        <v>288</v>
      </c>
      <c r="C282" s="47" t="s">
        <v>286</v>
      </c>
      <c r="D282" s="20">
        <f t="shared" si="71"/>
        <v>21259.51</v>
      </c>
      <c r="E282" s="25">
        <v>1.43</v>
      </c>
      <c r="F282" s="21">
        <f t="shared" si="66"/>
        <v>0.86237699999999995</v>
      </c>
      <c r="G282" s="22">
        <f t="shared" si="72"/>
        <v>1.2</v>
      </c>
      <c r="H282" s="23">
        <v>1</v>
      </c>
      <c r="I282" s="24">
        <f t="shared" si="75"/>
        <v>1.0348520000000001</v>
      </c>
      <c r="J282" s="37">
        <f t="shared" si="73"/>
        <v>1.006</v>
      </c>
      <c r="K282" s="25">
        <f t="shared" si="76"/>
        <v>31649.4</v>
      </c>
      <c r="L282" s="53"/>
    </row>
    <row r="283" spans="1:12" ht="31.5">
      <c r="A283" s="5">
        <v>276</v>
      </c>
      <c r="B283" s="46" t="s">
        <v>289</v>
      </c>
      <c r="C283" s="47" t="s">
        <v>286</v>
      </c>
      <c r="D283" s="20">
        <f t="shared" si="71"/>
        <v>21259.51</v>
      </c>
      <c r="E283" s="25">
        <v>3</v>
      </c>
      <c r="F283" s="21">
        <f t="shared" si="66"/>
        <v>0.86237699999999995</v>
      </c>
      <c r="G283" s="22">
        <f t="shared" si="72"/>
        <v>1.2</v>
      </c>
      <c r="H283" s="23">
        <v>1</v>
      </c>
      <c r="I283" s="24">
        <f t="shared" si="75"/>
        <v>1.0348520000000001</v>
      </c>
      <c r="J283" s="37">
        <f t="shared" si="73"/>
        <v>1.006</v>
      </c>
      <c r="K283" s="25">
        <f t="shared" si="76"/>
        <v>66397.350000000006</v>
      </c>
      <c r="L283" s="53"/>
    </row>
    <row r="284" spans="1:12" ht="31.5">
      <c r="A284" s="5">
        <v>277</v>
      </c>
      <c r="B284" s="33" t="s">
        <v>290</v>
      </c>
      <c r="C284" s="10" t="s">
        <v>286</v>
      </c>
      <c r="D284" s="20">
        <f t="shared" si="71"/>
        <v>21259.51</v>
      </c>
      <c r="E284" s="25">
        <v>4.3</v>
      </c>
      <c r="F284" s="21">
        <f t="shared" si="66"/>
        <v>0.86237699999999995</v>
      </c>
      <c r="G284" s="22">
        <f t="shared" si="72"/>
        <v>1.2</v>
      </c>
      <c r="H284" s="23">
        <f t="shared" ref="H284:H285" si="77">$H$7</f>
        <v>1</v>
      </c>
      <c r="I284" s="24">
        <f t="shared" si="75"/>
        <v>1.0348520000000001</v>
      </c>
      <c r="J284" s="37">
        <f t="shared" si="73"/>
        <v>1.006</v>
      </c>
      <c r="K284" s="25">
        <f t="shared" si="76"/>
        <v>95169.53</v>
      </c>
      <c r="L284" s="53"/>
    </row>
    <row r="285" spans="1:12" ht="31.5">
      <c r="A285" s="5">
        <v>278</v>
      </c>
      <c r="B285" s="33" t="s">
        <v>291</v>
      </c>
      <c r="C285" s="10" t="s">
        <v>286</v>
      </c>
      <c r="D285" s="20">
        <f t="shared" si="71"/>
        <v>21259.51</v>
      </c>
      <c r="E285" s="25">
        <v>2.42</v>
      </c>
      <c r="F285" s="21">
        <f t="shared" si="66"/>
        <v>0.86237699999999995</v>
      </c>
      <c r="G285" s="22">
        <f t="shared" si="72"/>
        <v>1.2</v>
      </c>
      <c r="H285" s="23">
        <f t="shared" si="77"/>
        <v>1</v>
      </c>
      <c r="I285" s="24">
        <f t="shared" si="75"/>
        <v>1.0348520000000001</v>
      </c>
      <c r="J285" s="37">
        <f t="shared" si="73"/>
        <v>1.006</v>
      </c>
      <c r="K285" s="25">
        <f t="shared" si="76"/>
        <v>53560.53</v>
      </c>
      <c r="L285" s="53"/>
    </row>
    <row r="286" spans="1:12" ht="31.5">
      <c r="A286" s="5">
        <v>279</v>
      </c>
      <c r="B286" s="46" t="s">
        <v>292</v>
      </c>
      <c r="C286" s="47" t="s">
        <v>286</v>
      </c>
      <c r="D286" s="20">
        <f t="shared" si="71"/>
        <v>21259.51</v>
      </c>
      <c r="E286" s="25">
        <v>2.69</v>
      </c>
      <c r="F286" s="21">
        <f t="shared" si="66"/>
        <v>0.86237699999999995</v>
      </c>
      <c r="G286" s="22">
        <f t="shared" si="72"/>
        <v>1.2</v>
      </c>
      <c r="H286" s="23">
        <v>1</v>
      </c>
      <c r="I286" s="24">
        <f t="shared" si="75"/>
        <v>1.0348520000000001</v>
      </c>
      <c r="J286" s="37">
        <f t="shared" si="73"/>
        <v>1.006</v>
      </c>
      <c r="K286" s="25">
        <f t="shared" si="76"/>
        <v>59536.29</v>
      </c>
      <c r="L286" s="53"/>
    </row>
    <row r="287" spans="1:12" ht="31.5">
      <c r="A287" s="5">
        <v>280</v>
      </c>
      <c r="B287" s="46" t="s">
        <v>293</v>
      </c>
      <c r="C287" s="47" t="s">
        <v>286</v>
      </c>
      <c r="D287" s="20">
        <f t="shared" si="71"/>
        <v>21259.51</v>
      </c>
      <c r="E287" s="25">
        <v>4.12</v>
      </c>
      <c r="F287" s="21">
        <f t="shared" si="66"/>
        <v>0.86237699999999995</v>
      </c>
      <c r="G287" s="22">
        <f t="shared" si="72"/>
        <v>1.2</v>
      </c>
      <c r="H287" s="23">
        <v>1</v>
      </c>
      <c r="I287" s="24">
        <f t="shared" si="75"/>
        <v>1.0348520000000001</v>
      </c>
      <c r="J287" s="37">
        <f t="shared" si="73"/>
        <v>1.006</v>
      </c>
      <c r="K287" s="25">
        <f t="shared" si="76"/>
        <v>91185.69</v>
      </c>
      <c r="L287" s="53"/>
    </row>
    <row r="288" spans="1:12" ht="31.5">
      <c r="A288" s="5">
        <v>281</v>
      </c>
      <c r="B288" s="46" t="s">
        <v>294</v>
      </c>
      <c r="C288" s="47" t="s">
        <v>286</v>
      </c>
      <c r="D288" s="20">
        <f t="shared" si="71"/>
        <v>21259.51</v>
      </c>
      <c r="E288" s="25">
        <v>1.1599999999999999</v>
      </c>
      <c r="F288" s="21">
        <f t="shared" si="66"/>
        <v>0.86237699999999995</v>
      </c>
      <c r="G288" s="22">
        <f t="shared" si="72"/>
        <v>1.2</v>
      </c>
      <c r="H288" s="23">
        <v>1</v>
      </c>
      <c r="I288" s="24">
        <f t="shared" si="75"/>
        <v>1.0348520000000001</v>
      </c>
      <c r="J288" s="37">
        <f t="shared" si="73"/>
        <v>1.006</v>
      </c>
      <c r="K288" s="25">
        <f t="shared" si="76"/>
        <v>25673.64</v>
      </c>
      <c r="L288" s="53"/>
    </row>
    <row r="289" spans="1:12" ht="31.5">
      <c r="A289" s="5">
        <v>282</v>
      </c>
      <c r="B289" s="46" t="s">
        <v>295</v>
      </c>
      <c r="C289" s="47" t="s">
        <v>286</v>
      </c>
      <c r="D289" s="20">
        <f t="shared" si="71"/>
        <v>21259.51</v>
      </c>
      <c r="E289" s="25">
        <v>1.95</v>
      </c>
      <c r="F289" s="21">
        <f t="shared" si="66"/>
        <v>0.86237699999999995</v>
      </c>
      <c r="G289" s="22">
        <f t="shared" si="72"/>
        <v>1.2</v>
      </c>
      <c r="H289" s="23">
        <v>1</v>
      </c>
      <c r="I289" s="24">
        <f t="shared" si="75"/>
        <v>1.0348520000000001</v>
      </c>
      <c r="J289" s="37">
        <f t="shared" si="73"/>
        <v>1.006</v>
      </c>
      <c r="K289" s="25">
        <f t="shared" si="76"/>
        <v>43158.28</v>
      </c>
      <c r="L289" s="53"/>
    </row>
    <row r="290" spans="1:12" ht="31.5">
      <c r="A290" s="5">
        <v>283</v>
      </c>
      <c r="B290" s="33" t="s">
        <v>296</v>
      </c>
      <c r="C290" s="10" t="s">
        <v>286</v>
      </c>
      <c r="D290" s="20">
        <f t="shared" si="71"/>
        <v>21259.51</v>
      </c>
      <c r="E290" s="25">
        <v>2.46</v>
      </c>
      <c r="F290" s="21">
        <f t="shared" si="66"/>
        <v>0.86237699999999995</v>
      </c>
      <c r="G290" s="22">
        <f t="shared" si="72"/>
        <v>1.2</v>
      </c>
      <c r="H290" s="23">
        <f t="shared" ref="H290:H294" si="78">$H$7</f>
        <v>1</v>
      </c>
      <c r="I290" s="24">
        <f t="shared" si="75"/>
        <v>1.0348520000000001</v>
      </c>
      <c r="J290" s="37">
        <f t="shared" si="73"/>
        <v>1.006</v>
      </c>
      <c r="K290" s="25">
        <f t="shared" si="76"/>
        <v>54445.82</v>
      </c>
      <c r="L290" s="53"/>
    </row>
    <row r="291" spans="1:12" ht="31.5">
      <c r="A291" s="5">
        <v>284</v>
      </c>
      <c r="B291" s="46" t="s">
        <v>297</v>
      </c>
      <c r="C291" s="47" t="s">
        <v>286</v>
      </c>
      <c r="D291" s="20">
        <f t="shared" si="71"/>
        <v>21259.51</v>
      </c>
      <c r="E291" s="25">
        <v>0.73</v>
      </c>
      <c r="F291" s="21">
        <v>1.4</v>
      </c>
      <c r="G291" s="22">
        <f t="shared" si="72"/>
        <v>1.2</v>
      </c>
      <c r="H291" s="23">
        <f t="shared" si="78"/>
        <v>1</v>
      </c>
      <c r="I291" s="24">
        <f t="shared" si="75"/>
        <v>1.68</v>
      </c>
      <c r="J291" s="37">
        <f t="shared" si="73"/>
        <v>1.006</v>
      </c>
      <c r="K291" s="25">
        <f t="shared" si="76"/>
        <v>26229.1</v>
      </c>
      <c r="L291" s="53"/>
    </row>
    <row r="292" spans="1:12" ht="31.5">
      <c r="A292" s="5">
        <v>285</v>
      </c>
      <c r="B292" s="33" t="s">
        <v>298</v>
      </c>
      <c r="C292" s="10" t="s">
        <v>286</v>
      </c>
      <c r="D292" s="20">
        <f t="shared" si="71"/>
        <v>21259.51</v>
      </c>
      <c r="E292" s="25">
        <v>0.91</v>
      </c>
      <c r="F292" s="21">
        <f>$F$7</f>
        <v>0.86237699999999995</v>
      </c>
      <c r="G292" s="22">
        <f t="shared" si="72"/>
        <v>1.2</v>
      </c>
      <c r="H292" s="23">
        <f t="shared" si="78"/>
        <v>1</v>
      </c>
      <c r="I292" s="24">
        <f t="shared" si="75"/>
        <v>1.0348520000000001</v>
      </c>
      <c r="J292" s="37">
        <f t="shared" si="73"/>
        <v>1.006</v>
      </c>
      <c r="K292" s="25">
        <f t="shared" si="76"/>
        <v>20140.53</v>
      </c>
      <c r="L292" s="53"/>
    </row>
    <row r="293" spans="1:12" ht="31.5">
      <c r="A293" s="5">
        <v>286</v>
      </c>
      <c r="B293" s="46" t="s">
        <v>299</v>
      </c>
      <c r="C293" s="47" t="s">
        <v>286</v>
      </c>
      <c r="D293" s="20">
        <f t="shared" si="71"/>
        <v>21259.51</v>
      </c>
      <c r="E293" s="25">
        <v>0.86</v>
      </c>
      <c r="F293" s="21">
        <v>1.4</v>
      </c>
      <c r="G293" s="22">
        <f t="shared" si="72"/>
        <v>1.2</v>
      </c>
      <c r="H293" s="23">
        <f t="shared" si="78"/>
        <v>1</v>
      </c>
      <c r="I293" s="24">
        <f t="shared" si="75"/>
        <v>1.68</v>
      </c>
      <c r="J293" s="37">
        <f t="shared" si="73"/>
        <v>1.006</v>
      </c>
      <c r="K293" s="25">
        <f t="shared" si="76"/>
        <v>30900.03</v>
      </c>
      <c r="L293" s="53"/>
    </row>
    <row r="294" spans="1:12" ht="31.5">
      <c r="A294" s="5">
        <v>287</v>
      </c>
      <c r="B294" s="46" t="s">
        <v>300</v>
      </c>
      <c r="C294" s="47" t="s">
        <v>286</v>
      </c>
      <c r="D294" s="20">
        <f t="shared" si="71"/>
        <v>21259.51</v>
      </c>
      <c r="E294" s="25">
        <v>1.24</v>
      </c>
      <c r="F294" s="21">
        <f t="shared" ref="F294:F312" si="79">$F$7</f>
        <v>0.86237699999999995</v>
      </c>
      <c r="G294" s="22">
        <f t="shared" si="72"/>
        <v>1.2</v>
      </c>
      <c r="H294" s="23">
        <f t="shared" si="78"/>
        <v>1</v>
      </c>
      <c r="I294" s="24">
        <f t="shared" si="75"/>
        <v>1.0348520000000001</v>
      </c>
      <c r="J294" s="37">
        <f t="shared" si="73"/>
        <v>1.006</v>
      </c>
      <c r="K294" s="25">
        <f t="shared" si="76"/>
        <v>27444.240000000002</v>
      </c>
      <c r="L294" s="53"/>
    </row>
    <row r="295" spans="1:12" ht="31.5">
      <c r="A295" s="5">
        <v>288</v>
      </c>
      <c r="B295" s="46" t="s">
        <v>301</v>
      </c>
      <c r="C295" s="47" t="s">
        <v>286</v>
      </c>
      <c r="D295" s="20">
        <f t="shared" si="71"/>
        <v>21259.51</v>
      </c>
      <c r="E295" s="25">
        <v>1.78</v>
      </c>
      <c r="F295" s="21">
        <f t="shared" si="79"/>
        <v>0.86237699999999995</v>
      </c>
      <c r="G295" s="22">
        <f t="shared" si="72"/>
        <v>1.2</v>
      </c>
      <c r="H295" s="23">
        <v>1</v>
      </c>
      <c r="I295" s="24">
        <f t="shared" si="75"/>
        <v>1.0348520000000001</v>
      </c>
      <c r="J295" s="37">
        <f t="shared" si="73"/>
        <v>1.006</v>
      </c>
      <c r="K295" s="25">
        <f t="shared" si="76"/>
        <v>39395.760000000002</v>
      </c>
      <c r="L295" s="53"/>
    </row>
    <row r="296" spans="1:12" ht="31.5">
      <c r="A296" s="5">
        <v>289</v>
      </c>
      <c r="B296" s="46" t="s">
        <v>302</v>
      </c>
      <c r="C296" s="47" t="s">
        <v>286</v>
      </c>
      <c r="D296" s="20">
        <f t="shared" si="71"/>
        <v>21259.51</v>
      </c>
      <c r="E296" s="25">
        <v>1.1299999999999999</v>
      </c>
      <c r="F296" s="21">
        <f t="shared" si="79"/>
        <v>0.86237699999999995</v>
      </c>
      <c r="G296" s="22">
        <f t="shared" si="72"/>
        <v>1.2</v>
      </c>
      <c r="H296" s="23">
        <v>1</v>
      </c>
      <c r="I296" s="24">
        <f t="shared" si="75"/>
        <v>1.0348520000000001</v>
      </c>
      <c r="J296" s="37">
        <f t="shared" si="73"/>
        <v>1.006</v>
      </c>
      <c r="K296" s="25">
        <f t="shared" si="76"/>
        <v>25009.67</v>
      </c>
      <c r="L296" s="53"/>
    </row>
    <row r="297" spans="1:12" ht="31.5">
      <c r="A297" s="5">
        <v>290</v>
      </c>
      <c r="B297" s="46" t="s">
        <v>303</v>
      </c>
      <c r="C297" s="47" t="s">
        <v>286</v>
      </c>
      <c r="D297" s="20">
        <f t="shared" si="71"/>
        <v>21259.51</v>
      </c>
      <c r="E297" s="25">
        <v>1.19</v>
      </c>
      <c r="F297" s="21">
        <f t="shared" si="79"/>
        <v>0.86237699999999995</v>
      </c>
      <c r="G297" s="22">
        <f t="shared" si="72"/>
        <v>1.2</v>
      </c>
      <c r="H297" s="23">
        <v>1</v>
      </c>
      <c r="I297" s="24">
        <f t="shared" si="75"/>
        <v>1.0348520000000001</v>
      </c>
      <c r="J297" s="37">
        <f t="shared" si="73"/>
        <v>1.006</v>
      </c>
      <c r="K297" s="25">
        <f t="shared" si="76"/>
        <v>26337.61</v>
      </c>
      <c r="L297" s="53"/>
    </row>
    <row r="298" spans="1:12" ht="31.5">
      <c r="A298" s="5">
        <v>291</v>
      </c>
      <c r="B298" s="46" t="s">
        <v>304</v>
      </c>
      <c r="C298" s="47" t="s">
        <v>286</v>
      </c>
      <c r="D298" s="20">
        <f t="shared" si="71"/>
        <v>21259.51</v>
      </c>
      <c r="E298" s="25">
        <v>2.13</v>
      </c>
      <c r="F298" s="21">
        <f t="shared" si="79"/>
        <v>0.86237699999999995</v>
      </c>
      <c r="G298" s="22">
        <f t="shared" si="72"/>
        <v>1.2</v>
      </c>
      <c r="H298" s="23">
        <v>1</v>
      </c>
      <c r="I298" s="24">
        <f t="shared" si="75"/>
        <v>1.0348520000000001</v>
      </c>
      <c r="J298" s="37">
        <f t="shared" si="73"/>
        <v>1.006</v>
      </c>
      <c r="K298" s="25">
        <f t="shared" si="76"/>
        <v>47142.12</v>
      </c>
      <c r="L298" s="53"/>
    </row>
    <row r="299" spans="1:12" ht="31.5">
      <c r="A299" s="5">
        <v>292</v>
      </c>
      <c r="B299" s="33" t="s">
        <v>306</v>
      </c>
      <c r="C299" s="10" t="s">
        <v>305</v>
      </c>
      <c r="D299" s="20">
        <f t="shared" si="71"/>
        <v>21259.51</v>
      </c>
      <c r="E299" s="25">
        <v>1.17</v>
      </c>
      <c r="F299" s="21">
        <f t="shared" si="79"/>
        <v>0.86237699999999995</v>
      </c>
      <c r="G299" s="22">
        <f t="shared" si="72"/>
        <v>1.2</v>
      </c>
      <c r="H299" s="23">
        <f>$H$7</f>
        <v>1</v>
      </c>
      <c r="I299" s="24">
        <f t="shared" si="75"/>
        <v>1.0348520000000001</v>
      </c>
      <c r="J299" s="37">
        <f t="shared" si="73"/>
        <v>1.006</v>
      </c>
      <c r="K299" s="25">
        <f t="shared" si="76"/>
        <v>25894.97</v>
      </c>
      <c r="L299" s="53"/>
    </row>
    <row r="300" spans="1:12" ht="31.5">
      <c r="A300" s="5">
        <v>293</v>
      </c>
      <c r="B300" s="46" t="s">
        <v>307</v>
      </c>
      <c r="C300" s="47" t="s">
        <v>305</v>
      </c>
      <c r="D300" s="20">
        <f t="shared" si="71"/>
        <v>21259.51</v>
      </c>
      <c r="E300" s="25">
        <v>2.91</v>
      </c>
      <c r="F300" s="21">
        <f t="shared" si="79"/>
        <v>0.86237699999999995</v>
      </c>
      <c r="G300" s="22">
        <f t="shared" si="72"/>
        <v>1.2</v>
      </c>
      <c r="H300" s="23">
        <v>1</v>
      </c>
      <c r="I300" s="24">
        <f t="shared" si="75"/>
        <v>1.0348520000000001</v>
      </c>
      <c r="J300" s="37">
        <f t="shared" si="73"/>
        <v>1.006</v>
      </c>
      <c r="K300" s="25">
        <f t="shared" si="76"/>
        <v>64405.43</v>
      </c>
      <c r="L300" s="53"/>
    </row>
    <row r="301" spans="1:12" ht="31.5">
      <c r="A301" s="5">
        <v>294</v>
      </c>
      <c r="B301" s="46" t="s">
        <v>308</v>
      </c>
      <c r="C301" s="47" t="s">
        <v>305</v>
      </c>
      <c r="D301" s="20">
        <f t="shared" si="71"/>
        <v>21259.51</v>
      </c>
      <c r="E301" s="25">
        <v>1.21</v>
      </c>
      <c r="F301" s="21">
        <f t="shared" si="79"/>
        <v>0.86237699999999995</v>
      </c>
      <c r="G301" s="22">
        <f t="shared" si="72"/>
        <v>1.2</v>
      </c>
      <c r="H301" s="23">
        <v>1</v>
      </c>
      <c r="I301" s="24">
        <f t="shared" si="75"/>
        <v>1.0348520000000001</v>
      </c>
      <c r="J301" s="37">
        <f t="shared" si="73"/>
        <v>1.006</v>
      </c>
      <c r="K301" s="25">
        <f t="shared" si="76"/>
        <v>26780.26</v>
      </c>
      <c r="L301" s="53"/>
    </row>
    <row r="302" spans="1:12" ht="31.5">
      <c r="A302" s="5">
        <v>295</v>
      </c>
      <c r="B302" s="46" t="s">
        <v>309</v>
      </c>
      <c r="C302" s="47" t="s">
        <v>305</v>
      </c>
      <c r="D302" s="20">
        <f t="shared" si="71"/>
        <v>21259.51</v>
      </c>
      <c r="E302" s="25">
        <v>2.0299999999999998</v>
      </c>
      <c r="F302" s="21">
        <f t="shared" si="79"/>
        <v>0.86237699999999995</v>
      </c>
      <c r="G302" s="22">
        <f t="shared" si="72"/>
        <v>1.2</v>
      </c>
      <c r="H302" s="23">
        <v>1</v>
      </c>
      <c r="I302" s="24">
        <f t="shared" si="75"/>
        <v>1.0348520000000001</v>
      </c>
      <c r="J302" s="37">
        <f t="shared" si="73"/>
        <v>1.006</v>
      </c>
      <c r="K302" s="25">
        <f t="shared" si="76"/>
        <v>44928.87</v>
      </c>
      <c r="L302" s="53"/>
    </row>
    <row r="303" spans="1:12" ht="31.5">
      <c r="A303" s="5">
        <v>296</v>
      </c>
      <c r="B303" s="46" t="s">
        <v>310</v>
      </c>
      <c r="C303" s="47" t="s">
        <v>305</v>
      </c>
      <c r="D303" s="20">
        <f t="shared" si="71"/>
        <v>21259.51</v>
      </c>
      <c r="E303" s="25">
        <v>3.54</v>
      </c>
      <c r="F303" s="21">
        <f t="shared" si="79"/>
        <v>0.86237699999999995</v>
      </c>
      <c r="G303" s="22">
        <f t="shared" si="72"/>
        <v>1.2</v>
      </c>
      <c r="H303" s="23">
        <v>1</v>
      </c>
      <c r="I303" s="24">
        <f t="shared" ref="I303:I349" si="80">ROUND(F303*G303*H303,6)</f>
        <v>1.0348520000000001</v>
      </c>
      <c r="J303" s="37">
        <f t="shared" si="73"/>
        <v>1.006</v>
      </c>
      <c r="K303" s="25">
        <f t="shared" ref="K303:K349" si="81">ROUND(D303*E303*I303*J303,2)</f>
        <v>78348.87</v>
      </c>
      <c r="L303" s="53"/>
    </row>
    <row r="304" spans="1:12" ht="31.5">
      <c r="A304" s="5">
        <v>297</v>
      </c>
      <c r="B304" s="46" t="s">
        <v>311</v>
      </c>
      <c r="C304" s="47" t="s">
        <v>305</v>
      </c>
      <c r="D304" s="20">
        <f t="shared" si="71"/>
        <v>21259.51</v>
      </c>
      <c r="E304" s="25">
        <v>5.2</v>
      </c>
      <c r="F304" s="21">
        <f t="shared" si="79"/>
        <v>0.86237699999999995</v>
      </c>
      <c r="G304" s="22">
        <f t="shared" si="72"/>
        <v>1.2</v>
      </c>
      <c r="H304" s="23">
        <v>1</v>
      </c>
      <c r="I304" s="24">
        <f t="shared" si="80"/>
        <v>1.0348520000000001</v>
      </c>
      <c r="J304" s="37">
        <f t="shared" si="73"/>
        <v>1.006</v>
      </c>
      <c r="K304" s="25">
        <f t="shared" si="81"/>
        <v>115088.74</v>
      </c>
      <c r="L304" s="53"/>
    </row>
    <row r="305" spans="1:12" ht="31.5">
      <c r="A305" s="5">
        <v>298</v>
      </c>
      <c r="B305" s="46" t="s">
        <v>312</v>
      </c>
      <c r="C305" s="47" t="s">
        <v>305</v>
      </c>
      <c r="D305" s="20">
        <f t="shared" si="71"/>
        <v>21259.51</v>
      </c>
      <c r="E305" s="25">
        <v>11.11</v>
      </c>
      <c r="F305" s="21">
        <f t="shared" si="79"/>
        <v>0.86237699999999995</v>
      </c>
      <c r="G305" s="22">
        <f t="shared" si="72"/>
        <v>1.2</v>
      </c>
      <c r="H305" s="23">
        <v>1</v>
      </c>
      <c r="I305" s="24">
        <f t="shared" si="80"/>
        <v>1.0348520000000001</v>
      </c>
      <c r="J305" s="37">
        <f t="shared" si="73"/>
        <v>1.006</v>
      </c>
      <c r="K305" s="25">
        <f t="shared" si="81"/>
        <v>245891.51</v>
      </c>
      <c r="L305" s="53"/>
    </row>
    <row r="306" spans="1:12" ht="31.5">
      <c r="A306" s="5">
        <v>299</v>
      </c>
      <c r="B306" s="33" t="s">
        <v>369</v>
      </c>
      <c r="C306" s="10" t="s">
        <v>305</v>
      </c>
      <c r="D306" s="20">
        <f t="shared" si="71"/>
        <v>21259.51</v>
      </c>
      <c r="E306" s="25">
        <v>14.07</v>
      </c>
      <c r="F306" s="21">
        <f t="shared" si="79"/>
        <v>0.86237699999999995</v>
      </c>
      <c r="G306" s="22">
        <f t="shared" si="72"/>
        <v>1.2</v>
      </c>
      <c r="H306" s="23">
        <f t="shared" ref="H306:H307" si="82">$H$7</f>
        <v>1</v>
      </c>
      <c r="I306" s="24">
        <f t="shared" si="80"/>
        <v>1.0348520000000001</v>
      </c>
      <c r="J306" s="37">
        <f t="shared" si="73"/>
        <v>1.006</v>
      </c>
      <c r="K306" s="25">
        <f t="shared" si="81"/>
        <v>311403.56</v>
      </c>
      <c r="L306" s="53"/>
    </row>
    <row r="307" spans="1:12" ht="31.5">
      <c r="A307" s="5">
        <v>300</v>
      </c>
      <c r="B307" s="46" t="s">
        <v>314</v>
      </c>
      <c r="C307" s="47" t="s">
        <v>313</v>
      </c>
      <c r="D307" s="20">
        <f t="shared" si="71"/>
        <v>21259.51</v>
      </c>
      <c r="E307" s="25">
        <v>0.89</v>
      </c>
      <c r="F307" s="21">
        <f t="shared" si="79"/>
        <v>0.86237699999999995</v>
      </c>
      <c r="G307" s="22">
        <f t="shared" si="72"/>
        <v>1.2</v>
      </c>
      <c r="H307" s="23">
        <f t="shared" si="82"/>
        <v>1</v>
      </c>
      <c r="I307" s="24">
        <f t="shared" si="80"/>
        <v>1.0348520000000001</v>
      </c>
      <c r="J307" s="37">
        <f t="shared" si="73"/>
        <v>1.006</v>
      </c>
      <c r="K307" s="25">
        <f t="shared" si="81"/>
        <v>19697.88</v>
      </c>
      <c r="L307" s="53"/>
    </row>
    <row r="308" spans="1:12" ht="31.5">
      <c r="A308" s="5">
        <v>301</v>
      </c>
      <c r="B308" s="46" t="s">
        <v>315</v>
      </c>
      <c r="C308" s="47" t="s">
        <v>313</v>
      </c>
      <c r="D308" s="20">
        <f t="shared" si="71"/>
        <v>21259.51</v>
      </c>
      <c r="E308" s="25">
        <v>0.74</v>
      </c>
      <c r="F308" s="21">
        <f t="shared" si="79"/>
        <v>0.86237699999999995</v>
      </c>
      <c r="G308" s="22">
        <f t="shared" si="72"/>
        <v>1.2</v>
      </c>
      <c r="H308" s="23">
        <v>1</v>
      </c>
      <c r="I308" s="24">
        <f t="shared" si="80"/>
        <v>1.0348520000000001</v>
      </c>
      <c r="J308" s="37">
        <f t="shared" si="73"/>
        <v>1.006</v>
      </c>
      <c r="K308" s="25">
        <f t="shared" si="81"/>
        <v>16378.01</v>
      </c>
      <c r="L308" s="53"/>
    </row>
    <row r="309" spans="1:12" ht="31.5">
      <c r="A309" s="5">
        <v>302</v>
      </c>
      <c r="B309" s="46" t="s">
        <v>316</v>
      </c>
      <c r="C309" s="47" t="s">
        <v>313</v>
      </c>
      <c r="D309" s="20">
        <f t="shared" si="71"/>
        <v>21259.51</v>
      </c>
      <c r="E309" s="25">
        <v>1.27</v>
      </c>
      <c r="F309" s="21">
        <f t="shared" si="79"/>
        <v>0.86237699999999995</v>
      </c>
      <c r="G309" s="22">
        <f t="shared" si="72"/>
        <v>1.2</v>
      </c>
      <c r="H309" s="23">
        <v>1</v>
      </c>
      <c r="I309" s="24">
        <f t="shared" si="80"/>
        <v>1.0348520000000001</v>
      </c>
      <c r="J309" s="37">
        <f t="shared" si="73"/>
        <v>1.006</v>
      </c>
      <c r="K309" s="25">
        <f t="shared" si="81"/>
        <v>28108.21</v>
      </c>
      <c r="L309" s="53"/>
    </row>
    <row r="310" spans="1:12" ht="31.5">
      <c r="A310" s="5">
        <v>303</v>
      </c>
      <c r="B310" s="33" t="s">
        <v>317</v>
      </c>
      <c r="C310" s="10" t="s">
        <v>313</v>
      </c>
      <c r="D310" s="20">
        <f t="shared" si="71"/>
        <v>21259.51</v>
      </c>
      <c r="E310" s="25">
        <v>1.63</v>
      </c>
      <c r="F310" s="21">
        <f t="shared" si="79"/>
        <v>0.86237699999999995</v>
      </c>
      <c r="G310" s="22">
        <f t="shared" si="72"/>
        <v>1.2</v>
      </c>
      <c r="H310" s="23">
        <f t="shared" ref="H310:H312" si="83">$H$7</f>
        <v>1</v>
      </c>
      <c r="I310" s="24">
        <f t="shared" si="80"/>
        <v>1.0348520000000001</v>
      </c>
      <c r="J310" s="37">
        <f t="shared" si="73"/>
        <v>1.006</v>
      </c>
      <c r="K310" s="25">
        <f t="shared" si="81"/>
        <v>36075.89</v>
      </c>
      <c r="L310" s="53"/>
    </row>
    <row r="311" spans="1:12" ht="31.5">
      <c r="A311" s="5">
        <v>304</v>
      </c>
      <c r="B311" s="33" t="s">
        <v>318</v>
      </c>
      <c r="C311" s="10" t="s">
        <v>313</v>
      </c>
      <c r="D311" s="20">
        <f t="shared" si="71"/>
        <v>21259.51</v>
      </c>
      <c r="E311" s="25">
        <v>1.9</v>
      </c>
      <c r="F311" s="21">
        <f t="shared" si="79"/>
        <v>0.86237699999999995</v>
      </c>
      <c r="G311" s="22">
        <f t="shared" si="72"/>
        <v>1.2</v>
      </c>
      <c r="H311" s="23">
        <f t="shared" si="83"/>
        <v>1</v>
      </c>
      <c r="I311" s="24">
        <f t="shared" si="80"/>
        <v>1.0348520000000001</v>
      </c>
      <c r="J311" s="37">
        <f t="shared" si="73"/>
        <v>1.006</v>
      </c>
      <c r="K311" s="25">
        <f t="shared" si="81"/>
        <v>42051.65</v>
      </c>
      <c r="L311" s="53"/>
    </row>
    <row r="312" spans="1:12" ht="15.75">
      <c r="A312" s="5">
        <v>305</v>
      </c>
      <c r="B312" s="46" t="s">
        <v>320</v>
      </c>
      <c r="C312" s="47" t="s">
        <v>319</v>
      </c>
      <c r="D312" s="20">
        <f t="shared" si="71"/>
        <v>21259.51</v>
      </c>
      <c r="E312" s="25">
        <v>1.02</v>
      </c>
      <c r="F312" s="21">
        <f t="shared" si="79"/>
        <v>0.86237699999999995</v>
      </c>
      <c r="G312" s="22">
        <f t="shared" si="72"/>
        <v>1.2</v>
      </c>
      <c r="H312" s="23">
        <f t="shared" si="83"/>
        <v>1</v>
      </c>
      <c r="I312" s="24">
        <f t="shared" si="80"/>
        <v>1.0348520000000001</v>
      </c>
      <c r="J312" s="37">
        <f t="shared" si="73"/>
        <v>1.006</v>
      </c>
      <c r="K312" s="25">
        <f t="shared" si="81"/>
        <v>22575.1</v>
      </c>
      <c r="L312" s="53"/>
    </row>
    <row r="313" spans="1:12" ht="15.75">
      <c r="A313" s="5">
        <v>306</v>
      </c>
      <c r="B313" s="46" t="s">
        <v>321</v>
      </c>
      <c r="C313" s="47" t="s">
        <v>319</v>
      </c>
      <c r="D313" s="20">
        <f t="shared" si="71"/>
        <v>21259.51</v>
      </c>
      <c r="E313" s="25">
        <v>1.49</v>
      </c>
      <c r="F313" s="21">
        <v>1.4</v>
      </c>
      <c r="G313" s="22">
        <f t="shared" si="72"/>
        <v>1.2</v>
      </c>
      <c r="H313" s="23">
        <v>1</v>
      </c>
      <c r="I313" s="24">
        <f t="shared" si="80"/>
        <v>1.68</v>
      </c>
      <c r="J313" s="37">
        <f t="shared" si="73"/>
        <v>1.006</v>
      </c>
      <c r="K313" s="25">
        <f t="shared" si="81"/>
        <v>53536.11</v>
      </c>
      <c r="L313" s="53"/>
    </row>
    <row r="314" spans="1:12" ht="15.75">
      <c r="A314" s="5">
        <v>307</v>
      </c>
      <c r="B314" s="33" t="s">
        <v>322</v>
      </c>
      <c r="C314" s="10" t="s">
        <v>319</v>
      </c>
      <c r="D314" s="20">
        <f t="shared" si="71"/>
        <v>21259.51</v>
      </c>
      <c r="E314" s="25">
        <v>2.14</v>
      </c>
      <c r="F314" s="21">
        <f t="shared" ref="F314:F331" si="84">$F$7</f>
        <v>0.86237699999999995</v>
      </c>
      <c r="G314" s="22">
        <f t="shared" si="72"/>
        <v>1.2</v>
      </c>
      <c r="H314" s="23">
        <f t="shared" ref="H314:H318" si="85">$H$7</f>
        <v>1</v>
      </c>
      <c r="I314" s="24">
        <f t="shared" si="80"/>
        <v>1.0348520000000001</v>
      </c>
      <c r="J314" s="37">
        <f t="shared" si="73"/>
        <v>1.006</v>
      </c>
      <c r="K314" s="25">
        <f t="shared" si="81"/>
        <v>47363.44</v>
      </c>
      <c r="L314" s="53"/>
    </row>
    <row r="315" spans="1:12" ht="15.75">
      <c r="A315" s="5">
        <v>308</v>
      </c>
      <c r="B315" s="33" t="s">
        <v>323</v>
      </c>
      <c r="C315" s="10" t="s">
        <v>319</v>
      </c>
      <c r="D315" s="20">
        <f t="shared" si="71"/>
        <v>21259.51</v>
      </c>
      <c r="E315" s="25">
        <v>1.25</v>
      </c>
      <c r="F315" s="21">
        <f t="shared" si="84"/>
        <v>0.86237699999999995</v>
      </c>
      <c r="G315" s="22">
        <f t="shared" si="72"/>
        <v>1.2</v>
      </c>
      <c r="H315" s="23">
        <f t="shared" si="85"/>
        <v>1</v>
      </c>
      <c r="I315" s="24">
        <f t="shared" si="80"/>
        <v>1.0348520000000001</v>
      </c>
      <c r="J315" s="37">
        <f t="shared" si="73"/>
        <v>1.006</v>
      </c>
      <c r="K315" s="25">
        <f t="shared" si="81"/>
        <v>27665.56</v>
      </c>
      <c r="L315" s="53"/>
    </row>
    <row r="316" spans="1:12" ht="15.75">
      <c r="A316" s="5">
        <v>309</v>
      </c>
      <c r="B316" s="33" t="s">
        <v>324</v>
      </c>
      <c r="C316" s="10" t="s">
        <v>319</v>
      </c>
      <c r="D316" s="20">
        <f t="shared" si="71"/>
        <v>21259.51</v>
      </c>
      <c r="E316" s="25">
        <v>2.76</v>
      </c>
      <c r="F316" s="21">
        <f t="shared" si="84"/>
        <v>0.86237699999999995</v>
      </c>
      <c r="G316" s="22">
        <f t="shared" si="72"/>
        <v>1.2</v>
      </c>
      <c r="H316" s="23">
        <f t="shared" si="85"/>
        <v>1</v>
      </c>
      <c r="I316" s="24">
        <f t="shared" si="80"/>
        <v>1.0348520000000001</v>
      </c>
      <c r="J316" s="37">
        <f t="shared" si="73"/>
        <v>1.006</v>
      </c>
      <c r="K316" s="25">
        <f t="shared" si="81"/>
        <v>61085.56</v>
      </c>
      <c r="L316" s="53"/>
    </row>
    <row r="317" spans="1:12" ht="31.5">
      <c r="A317" s="5">
        <v>310</v>
      </c>
      <c r="B317" s="33" t="s">
        <v>325</v>
      </c>
      <c r="C317" s="10" t="s">
        <v>319</v>
      </c>
      <c r="D317" s="20">
        <f t="shared" si="71"/>
        <v>21259.51</v>
      </c>
      <c r="E317" s="25">
        <v>0.76</v>
      </c>
      <c r="F317" s="21">
        <f t="shared" si="84"/>
        <v>0.86237699999999995</v>
      </c>
      <c r="G317" s="22">
        <f t="shared" si="72"/>
        <v>1.2</v>
      </c>
      <c r="H317" s="23">
        <f t="shared" si="85"/>
        <v>1</v>
      </c>
      <c r="I317" s="24">
        <f t="shared" si="80"/>
        <v>1.0348520000000001</v>
      </c>
      <c r="J317" s="37">
        <f t="shared" si="73"/>
        <v>1.006</v>
      </c>
      <c r="K317" s="25">
        <f t="shared" si="81"/>
        <v>16820.66</v>
      </c>
      <c r="L317" s="53"/>
    </row>
    <row r="318" spans="1:12" ht="15.75">
      <c r="A318" s="5">
        <v>311</v>
      </c>
      <c r="B318" s="33" t="s">
        <v>326</v>
      </c>
      <c r="C318" s="10" t="s">
        <v>319</v>
      </c>
      <c r="D318" s="20">
        <f t="shared" si="71"/>
        <v>21259.51</v>
      </c>
      <c r="E318" s="25">
        <v>1.06</v>
      </c>
      <c r="F318" s="21">
        <f t="shared" si="84"/>
        <v>0.86237699999999995</v>
      </c>
      <c r="G318" s="22">
        <f t="shared" si="72"/>
        <v>1.2</v>
      </c>
      <c r="H318" s="23">
        <f t="shared" si="85"/>
        <v>1</v>
      </c>
      <c r="I318" s="24">
        <f t="shared" si="80"/>
        <v>1.0348520000000001</v>
      </c>
      <c r="J318" s="37">
        <f t="shared" si="73"/>
        <v>1.006</v>
      </c>
      <c r="K318" s="25">
        <f t="shared" si="81"/>
        <v>23460.400000000001</v>
      </c>
      <c r="L318" s="53"/>
    </row>
    <row r="319" spans="1:12" ht="15.75">
      <c r="A319" s="5">
        <v>312</v>
      </c>
      <c r="B319" s="46" t="s">
        <v>327</v>
      </c>
      <c r="C319" s="47" t="s">
        <v>319</v>
      </c>
      <c r="D319" s="20">
        <f t="shared" si="71"/>
        <v>21259.51</v>
      </c>
      <c r="E319" s="25">
        <v>1.1599999999999999</v>
      </c>
      <c r="F319" s="21">
        <f t="shared" si="84"/>
        <v>0.86237699999999995</v>
      </c>
      <c r="G319" s="22">
        <f t="shared" si="72"/>
        <v>1.2</v>
      </c>
      <c r="H319" s="23">
        <v>1</v>
      </c>
      <c r="I319" s="24">
        <f t="shared" si="80"/>
        <v>1.0348520000000001</v>
      </c>
      <c r="J319" s="37">
        <f t="shared" si="73"/>
        <v>1.006</v>
      </c>
      <c r="K319" s="25">
        <f t="shared" si="81"/>
        <v>25673.64</v>
      </c>
      <c r="L319" s="53"/>
    </row>
    <row r="320" spans="1:12" ht="15.75">
      <c r="A320" s="5">
        <v>313</v>
      </c>
      <c r="B320" s="33" t="s">
        <v>328</v>
      </c>
      <c r="C320" s="10" t="s">
        <v>319</v>
      </c>
      <c r="D320" s="20">
        <f t="shared" si="71"/>
        <v>21259.51</v>
      </c>
      <c r="E320" s="25">
        <v>3.32</v>
      </c>
      <c r="F320" s="21">
        <f t="shared" si="84"/>
        <v>0.86237699999999995</v>
      </c>
      <c r="G320" s="22">
        <f t="shared" si="72"/>
        <v>1.2</v>
      </c>
      <c r="H320" s="23">
        <f t="shared" ref="H320:H321" si="86">$H$7</f>
        <v>1</v>
      </c>
      <c r="I320" s="24">
        <f t="shared" si="80"/>
        <v>1.0348520000000001</v>
      </c>
      <c r="J320" s="37">
        <f t="shared" si="73"/>
        <v>1.006</v>
      </c>
      <c r="K320" s="25">
        <f t="shared" si="81"/>
        <v>73479.73</v>
      </c>
      <c r="L320" s="53"/>
    </row>
    <row r="321" spans="1:12" ht="15.75">
      <c r="A321" s="5">
        <v>314</v>
      </c>
      <c r="B321" s="33" t="s">
        <v>330</v>
      </c>
      <c r="C321" s="10" t="s">
        <v>329</v>
      </c>
      <c r="D321" s="20">
        <f t="shared" si="71"/>
        <v>21259.51</v>
      </c>
      <c r="E321" s="25">
        <v>4.32</v>
      </c>
      <c r="F321" s="21">
        <f t="shared" si="84"/>
        <v>0.86237699999999995</v>
      </c>
      <c r="G321" s="22">
        <f t="shared" si="72"/>
        <v>1.2</v>
      </c>
      <c r="H321" s="23">
        <f t="shared" si="86"/>
        <v>1</v>
      </c>
      <c r="I321" s="24">
        <f t="shared" si="80"/>
        <v>1.0348520000000001</v>
      </c>
      <c r="J321" s="37">
        <f t="shared" si="73"/>
        <v>1.006</v>
      </c>
      <c r="K321" s="25">
        <f t="shared" si="81"/>
        <v>95612.18</v>
      </c>
      <c r="L321" s="53"/>
    </row>
    <row r="322" spans="1:12" ht="15.75">
      <c r="A322" s="5">
        <v>315</v>
      </c>
      <c r="B322" s="46" t="s">
        <v>331</v>
      </c>
      <c r="C322" s="47" t="s">
        <v>329</v>
      </c>
      <c r="D322" s="20">
        <f t="shared" si="71"/>
        <v>21259.51</v>
      </c>
      <c r="E322" s="25">
        <v>3.5</v>
      </c>
      <c r="F322" s="21">
        <f t="shared" si="84"/>
        <v>0.86237699999999995</v>
      </c>
      <c r="G322" s="22">
        <f t="shared" si="72"/>
        <v>1.2</v>
      </c>
      <c r="H322" s="23">
        <v>1</v>
      </c>
      <c r="I322" s="24">
        <f t="shared" si="80"/>
        <v>1.0348520000000001</v>
      </c>
      <c r="J322" s="37">
        <f t="shared" si="73"/>
        <v>1.006</v>
      </c>
      <c r="K322" s="25">
        <f t="shared" si="81"/>
        <v>77463.570000000007</v>
      </c>
      <c r="L322" s="53"/>
    </row>
    <row r="323" spans="1:12" ht="31.5">
      <c r="A323" s="5">
        <v>316</v>
      </c>
      <c r="B323" s="33" t="s">
        <v>332</v>
      </c>
      <c r="C323" s="10" t="s">
        <v>329</v>
      </c>
      <c r="D323" s="20">
        <f t="shared" si="71"/>
        <v>21259.51</v>
      </c>
      <c r="E323" s="25">
        <v>5.35</v>
      </c>
      <c r="F323" s="21">
        <f t="shared" si="84"/>
        <v>0.86237699999999995</v>
      </c>
      <c r="G323" s="22">
        <f t="shared" si="72"/>
        <v>1.2</v>
      </c>
      <c r="H323" s="23">
        <f t="shared" ref="H323:H349" si="87">$H$7</f>
        <v>1</v>
      </c>
      <c r="I323" s="24">
        <f t="shared" si="80"/>
        <v>1.0348520000000001</v>
      </c>
      <c r="J323" s="37">
        <f t="shared" si="73"/>
        <v>1.006</v>
      </c>
      <c r="K323" s="25">
        <f t="shared" si="81"/>
        <v>118408.6</v>
      </c>
      <c r="L323" s="53"/>
    </row>
    <row r="324" spans="1:12" ht="31.5">
      <c r="A324" s="5">
        <v>317</v>
      </c>
      <c r="B324" s="33" t="s">
        <v>333</v>
      </c>
      <c r="C324" s="10" t="s">
        <v>329</v>
      </c>
      <c r="D324" s="20">
        <f t="shared" si="71"/>
        <v>21259.51</v>
      </c>
      <c r="E324" s="25">
        <v>0.32</v>
      </c>
      <c r="F324" s="21">
        <f t="shared" si="84"/>
        <v>0.86237699999999995</v>
      </c>
      <c r="G324" s="22">
        <f t="shared" si="72"/>
        <v>1.2</v>
      </c>
      <c r="H324" s="23">
        <f t="shared" si="87"/>
        <v>1</v>
      </c>
      <c r="I324" s="24">
        <f t="shared" si="80"/>
        <v>1.0348520000000001</v>
      </c>
      <c r="J324" s="37">
        <f t="shared" si="73"/>
        <v>1.006</v>
      </c>
      <c r="K324" s="25">
        <f t="shared" si="81"/>
        <v>7082.38</v>
      </c>
      <c r="L324" s="53"/>
    </row>
    <row r="325" spans="1:12" ht="31.5">
      <c r="A325" s="5">
        <v>318</v>
      </c>
      <c r="B325" s="33" t="s">
        <v>334</v>
      </c>
      <c r="C325" s="10" t="s">
        <v>329</v>
      </c>
      <c r="D325" s="20">
        <f t="shared" si="71"/>
        <v>21259.51</v>
      </c>
      <c r="E325" s="25">
        <v>0.46</v>
      </c>
      <c r="F325" s="21">
        <f t="shared" si="84"/>
        <v>0.86237699999999995</v>
      </c>
      <c r="G325" s="22">
        <f t="shared" si="72"/>
        <v>1.2</v>
      </c>
      <c r="H325" s="23">
        <f t="shared" si="87"/>
        <v>1</v>
      </c>
      <c r="I325" s="24">
        <f t="shared" si="80"/>
        <v>1.0348520000000001</v>
      </c>
      <c r="J325" s="37">
        <f t="shared" si="73"/>
        <v>1.006</v>
      </c>
      <c r="K325" s="25">
        <f t="shared" si="81"/>
        <v>10180.93</v>
      </c>
      <c r="L325" s="53"/>
    </row>
    <row r="326" spans="1:12" ht="15.75">
      <c r="A326" s="5">
        <v>319</v>
      </c>
      <c r="B326" s="33" t="s">
        <v>335</v>
      </c>
      <c r="C326" s="10" t="s">
        <v>329</v>
      </c>
      <c r="D326" s="20">
        <f t="shared" si="71"/>
        <v>21259.51</v>
      </c>
      <c r="E326" s="25">
        <v>8.4</v>
      </c>
      <c r="F326" s="21">
        <f t="shared" si="84"/>
        <v>0.86237699999999995</v>
      </c>
      <c r="G326" s="22">
        <f t="shared" si="72"/>
        <v>1.2</v>
      </c>
      <c r="H326" s="23">
        <f t="shared" si="87"/>
        <v>1</v>
      </c>
      <c r="I326" s="24">
        <f t="shared" si="80"/>
        <v>1.0348520000000001</v>
      </c>
      <c r="J326" s="37">
        <f t="shared" si="73"/>
        <v>1.006</v>
      </c>
      <c r="K326" s="25">
        <f t="shared" si="81"/>
        <v>185912.57</v>
      </c>
      <c r="L326" s="53"/>
    </row>
    <row r="327" spans="1:12" ht="15.75">
      <c r="A327" s="5">
        <v>320</v>
      </c>
      <c r="B327" s="33" t="s">
        <v>336</v>
      </c>
      <c r="C327" s="10" t="s">
        <v>329</v>
      </c>
      <c r="D327" s="20">
        <f t="shared" si="71"/>
        <v>21259.51</v>
      </c>
      <c r="E327" s="25">
        <v>2.3199999999999998</v>
      </c>
      <c r="F327" s="21">
        <f t="shared" si="84"/>
        <v>0.86237699999999995</v>
      </c>
      <c r="G327" s="22">
        <f t="shared" si="72"/>
        <v>1.2</v>
      </c>
      <c r="H327" s="23">
        <f t="shared" si="87"/>
        <v>1</v>
      </c>
      <c r="I327" s="24">
        <f t="shared" si="80"/>
        <v>1.0348520000000001</v>
      </c>
      <c r="J327" s="37">
        <f t="shared" si="73"/>
        <v>1.006</v>
      </c>
      <c r="K327" s="25">
        <f t="shared" si="81"/>
        <v>51347.28</v>
      </c>
      <c r="L327" s="53"/>
    </row>
    <row r="328" spans="1:12" ht="47.25">
      <c r="A328" s="5">
        <v>321</v>
      </c>
      <c r="B328" s="33" t="s">
        <v>370</v>
      </c>
      <c r="C328" s="10" t="s">
        <v>329</v>
      </c>
      <c r="D328" s="20">
        <f t="shared" ref="D328:D349" si="88">$D$7</f>
        <v>21259.51</v>
      </c>
      <c r="E328" s="25">
        <v>18.149999999999999</v>
      </c>
      <c r="F328" s="21">
        <f t="shared" si="84"/>
        <v>0.86237699999999995</v>
      </c>
      <c r="G328" s="22">
        <f t="shared" ref="G328:G349" si="89">$G$7</f>
        <v>1.2</v>
      </c>
      <c r="H328" s="23">
        <f t="shared" si="87"/>
        <v>1</v>
      </c>
      <c r="I328" s="24">
        <f t="shared" si="80"/>
        <v>1.0348520000000001</v>
      </c>
      <c r="J328" s="37">
        <f t="shared" ref="J328:J349" si="90">$J$7</f>
        <v>1.006</v>
      </c>
      <c r="K328" s="25">
        <f t="shared" si="81"/>
        <v>401703.95</v>
      </c>
      <c r="L328" s="53"/>
    </row>
    <row r="329" spans="1:12" ht="15.75">
      <c r="A329" s="5">
        <v>322</v>
      </c>
      <c r="B329" s="33" t="s">
        <v>371</v>
      </c>
      <c r="C329" s="10" t="s">
        <v>329</v>
      </c>
      <c r="D329" s="20">
        <f t="shared" si="88"/>
        <v>21259.51</v>
      </c>
      <c r="E329" s="25">
        <v>2.0499999999999998</v>
      </c>
      <c r="F329" s="21">
        <f t="shared" si="84"/>
        <v>0.86237699999999995</v>
      </c>
      <c r="G329" s="22">
        <f t="shared" si="89"/>
        <v>1.2</v>
      </c>
      <c r="H329" s="23">
        <f t="shared" si="87"/>
        <v>1</v>
      </c>
      <c r="I329" s="24">
        <f t="shared" si="80"/>
        <v>1.0348520000000001</v>
      </c>
      <c r="J329" s="37">
        <f t="shared" si="90"/>
        <v>1.006</v>
      </c>
      <c r="K329" s="25">
        <f t="shared" si="81"/>
        <v>45371.519999999997</v>
      </c>
      <c r="L329" s="53"/>
    </row>
    <row r="330" spans="1:12" ht="15.75">
      <c r="A330" s="5">
        <v>323</v>
      </c>
      <c r="B330" s="33" t="s">
        <v>372</v>
      </c>
      <c r="C330" s="10" t="s">
        <v>329</v>
      </c>
      <c r="D330" s="20">
        <f t="shared" si="88"/>
        <v>21259.51</v>
      </c>
      <c r="E330" s="25">
        <v>7.81</v>
      </c>
      <c r="F330" s="21">
        <f t="shared" si="84"/>
        <v>0.86237699999999995</v>
      </c>
      <c r="G330" s="22">
        <f t="shared" si="89"/>
        <v>1.2</v>
      </c>
      <c r="H330" s="23">
        <f t="shared" si="87"/>
        <v>1</v>
      </c>
      <c r="I330" s="24">
        <f t="shared" si="80"/>
        <v>1.0348520000000001</v>
      </c>
      <c r="J330" s="37">
        <f t="shared" si="90"/>
        <v>1.006</v>
      </c>
      <c r="K330" s="25">
        <f t="shared" si="81"/>
        <v>172854.43</v>
      </c>
      <c r="L330" s="53"/>
    </row>
    <row r="331" spans="1:12" ht="15.75">
      <c r="A331" s="5">
        <v>324</v>
      </c>
      <c r="B331" s="33" t="s">
        <v>373</v>
      </c>
      <c r="C331" s="10" t="s">
        <v>329</v>
      </c>
      <c r="D331" s="20">
        <f t="shared" si="88"/>
        <v>21259.51</v>
      </c>
      <c r="E331" s="25">
        <v>15.57</v>
      </c>
      <c r="F331" s="21">
        <f t="shared" si="84"/>
        <v>0.86237699999999995</v>
      </c>
      <c r="G331" s="22">
        <f t="shared" si="89"/>
        <v>1.2</v>
      </c>
      <c r="H331" s="23">
        <f t="shared" si="87"/>
        <v>1</v>
      </c>
      <c r="I331" s="24">
        <f t="shared" si="80"/>
        <v>1.0348520000000001</v>
      </c>
      <c r="J331" s="37">
        <f t="shared" si="90"/>
        <v>1.006</v>
      </c>
      <c r="K331" s="25">
        <f t="shared" si="81"/>
        <v>344602.23</v>
      </c>
      <c r="L331" s="53"/>
    </row>
    <row r="332" spans="1:12" ht="31.5">
      <c r="A332" s="48">
        <v>325</v>
      </c>
      <c r="B332" s="46" t="s">
        <v>404</v>
      </c>
      <c r="C332" s="47" t="s">
        <v>337</v>
      </c>
      <c r="D332" s="20">
        <f t="shared" si="88"/>
        <v>21259.51</v>
      </c>
      <c r="E332" s="25">
        <v>1.31</v>
      </c>
      <c r="F332" s="21">
        <v>0.86799999999999999</v>
      </c>
      <c r="G332" s="22">
        <f t="shared" si="89"/>
        <v>1.2</v>
      </c>
      <c r="H332" s="23">
        <f t="shared" si="87"/>
        <v>1</v>
      </c>
      <c r="I332" s="24">
        <f t="shared" si="80"/>
        <v>1.0416000000000001</v>
      </c>
      <c r="J332" s="37">
        <f t="shared" si="90"/>
        <v>1.006</v>
      </c>
      <c r="K332" s="25">
        <f t="shared" si="81"/>
        <v>29182.57</v>
      </c>
      <c r="L332" s="53"/>
    </row>
    <row r="333" spans="1:12" ht="31.5">
      <c r="A333" s="48">
        <v>326</v>
      </c>
      <c r="B333" s="46" t="s">
        <v>374</v>
      </c>
      <c r="C333" s="47" t="s">
        <v>337</v>
      </c>
      <c r="D333" s="20">
        <f t="shared" si="88"/>
        <v>21259.51</v>
      </c>
      <c r="E333" s="25">
        <v>1.82</v>
      </c>
      <c r="F333" s="21">
        <v>0.86799999999999999</v>
      </c>
      <c r="G333" s="22">
        <f t="shared" si="89"/>
        <v>1.2</v>
      </c>
      <c r="H333" s="23">
        <f t="shared" si="87"/>
        <v>1</v>
      </c>
      <c r="I333" s="24">
        <f t="shared" si="80"/>
        <v>1.0416000000000001</v>
      </c>
      <c r="J333" s="37">
        <f t="shared" si="90"/>
        <v>1.006</v>
      </c>
      <c r="K333" s="25">
        <f t="shared" si="81"/>
        <v>40543.72</v>
      </c>
      <c r="L333" s="53"/>
    </row>
    <row r="334" spans="1:12" ht="31.5">
      <c r="A334" s="48">
        <v>327</v>
      </c>
      <c r="B334" s="46" t="s">
        <v>375</v>
      </c>
      <c r="C334" s="47" t="s">
        <v>337</v>
      </c>
      <c r="D334" s="20">
        <f t="shared" si="88"/>
        <v>21259.51</v>
      </c>
      <c r="E334" s="25">
        <v>3.12</v>
      </c>
      <c r="F334" s="21">
        <v>0.86799999999999999</v>
      </c>
      <c r="G334" s="22">
        <f t="shared" si="89"/>
        <v>1.2</v>
      </c>
      <c r="H334" s="23">
        <f t="shared" si="87"/>
        <v>1</v>
      </c>
      <c r="I334" s="24">
        <f t="shared" si="80"/>
        <v>1.0416000000000001</v>
      </c>
      <c r="J334" s="37">
        <f t="shared" si="90"/>
        <v>1.006</v>
      </c>
      <c r="K334" s="25">
        <f t="shared" si="81"/>
        <v>69503.520000000004</v>
      </c>
      <c r="L334" s="53"/>
    </row>
    <row r="335" spans="1:12" ht="31.5">
      <c r="A335" s="48">
        <v>328</v>
      </c>
      <c r="B335" s="46" t="s">
        <v>376</v>
      </c>
      <c r="C335" s="47" t="s">
        <v>337</v>
      </c>
      <c r="D335" s="20">
        <f t="shared" si="88"/>
        <v>21259.51</v>
      </c>
      <c r="E335" s="25">
        <v>8.6</v>
      </c>
      <c r="F335" s="21">
        <v>0.86799999999999999</v>
      </c>
      <c r="G335" s="22">
        <f t="shared" si="89"/>
        <v>1.2</v>
      </c>
      <c r="H335" s="23">
        <f t="shared" si="87"/>
        <v>1</v>
      </c>
      <c r="I335" s="24">
        <f t="shared" si="80"/>
        <v>1.0416000000000001</v>
      </c>
      <c r="J335" s="37">
        <f t="shared" si="90"/>
        <v>1.006</v>
      </c>
      <c r="K335" s="25">
        <f t="shared" si="81"/>
        <v>191580.21</v>
      </c>
      <c r="L335" s="53"/>
    </row>
    <row r="336" spans="1:12" ht="47.25">
      <c r="A336" s="48">
        <v>329</v>
      </c>
      <c r="B336" s="46" t="s">
        <v>405</v>
      </c>
      <c r="C336" s="47" t="s">
        <v>337</v>
      </c>
      <c r="D336" s="20">
        <f t="shared" si="88"/>
        <v>21259.51</v>
      </c>
      <c r="E336" s="25">
        <v>1.24</v>
      </c>
      <c r="F336" s="21">
        <v>0.86799999999999999</v>
      </c>
      <c r="G336" s="22">
        <f t="shared" si="89"/>
        <v>1.2</v>
      </c>
      <c r="H336" s="23">
        <f t="shared" si="87"/>
        <v>1</v>
      </c>
      <c r="I336" s="24">
        <f t="shared" si="80"/>
        <v>1.0416000000000001</v>
      </c>
      <c r="J336" s="37">
        <f t="shared" si="90"/>
        <v>1.006</v>
      </c>
      <c r="K336" s="25">
        <f t="shared" si="81"/>
        <v>27623.19</v>
      </c>
      <c r="L336" s="53"/>
    </row>
    <row r="337" spans="1:12" ht="47.25">
      <c r="A337" s="48">
        <v>330</v>
      </c>
      <c r="B337" s="46" t="s">
        <v>377</v>
      </c>
      <c r="C337" s="47" t="s">
        <v>337</v>
      </c>
      <c r="D337" s="20">
        <f t="shared" si="88"/>
        <v>21259.51</v>
      </c>
      <c r="E337" s="25">
        <v>1.67</v>
      </c>
      <c r="F337" s="21">
        <v>0.86799999999999999</v>
      </c>
      <c r="G337" s="22">
        <f t="shared" si="89"/>
        <v>1.2</v>
      </c>
      <c r="H337" s="23">
        <f t="shared" si="87"/>
        <v>1</v>
      </c>
      <c r="I337" s="24">
        <f t="shared" si="80"/>
        <v>1.0416000000000001</v>
      </c>
      <c r="J337" s="37">
        <f t="shared" si="90"/>
        <v>1.006</v>
      </c>
      <c r="K337" s="25">
        <f t="shared" si="81"/>
        <v>37202.199999999997</v>
      </c>
      <c r="L337" s="53"/>
    </row>
    <row r="338" spans="1:12" ht="47.25">
      <c r="A338" s="48">
        <v>331</v>
      </c>
      <c r="B338" s="46" t="s">
        <v>378</v>
      </c>
      <c r="C338" s="47" t="s">
        <v>337</v>
      </c>
      <c r="D338" s="20">
        <f t="shared" si="88"/>
        <v>21259.51</v>
      </c>
      <c r="E338" s="25">
        <v>3.03</v>
      </c>
      <c r="F338" s="21">
        <v>0.86799999999999999</v>
      </c>
      <c r="G338" s="22">
        <f t="shared" si="89"/>
        <v>1.2</v>
      </c>
      <c r="H338" s="23">
        <f t="shared" si="87"/>
        <v>1</v>
      </c>
      <c r="I338" s="24">
        <f t="shared" si="80"/>
        <v>1.0416000000000001</v>
      </c>
      <c r="J338" s="37">
        <f t="shared" si="90"/>
        <v>1.006</v>
      </c>
      <c r="K338" s="25">
        <f t="shared" si="81"/>
        <v>67498.61</v>
      </c>
      <c r="L338" s="53"/>
    </row>
    <row r="339" spans="1:12" ht="31.5">
      <c r="A339" s="48">
        <v>332</v>
      </c>
      <c r="B339" s="46" t="s">
        <v>406</v>
      </c>
      <c r="C339" s="47" t="s">
        <v>337</v>
      </c>
      <c r="D339" s="20">
        <f t="shared" si="88"/>
        <v>21259.51</v>
      </c>
      <c r="E339" s="25">
        <v>1.02</v>
      </c>
      <c r="F339" s="21">
        <v>0.86799999999999999</v>
      </c>
      <c r="G339" s="22">
        <f t="shared" si="89"/>
        <v>1.2</v>
      </c>
      <c r="H339" s="23">
        <f t="shared" si="87"/>
        <v>1</v>
      </c>
      <c r="I339" s="24">
        <f t="shared" si="80"/>
        <v>1.0416000000000001</v>
      </c>
      <c r="J339" s="37">
        <f t="shared" si="90"/>
        <v>1.006</v>
      </c>
      <c r="K339" s="25">
        <f t="shared" si="81"/>
        <v>22722.3</v>
      </c>
      <c r="L339" s="53"/>
    </row>
    <row r="340" spans="1:12" ht="31.5">
      <c r="A340" s="48">
        <v>333</v>
      </c>
      <c r="B340" s="46" t="s">
        <v>407</v>
      </c>
      <c r="C340" s="47" t="s">
        <v>337</v>
      </c>
      <c r="D340" s="20">
        <f t="shared" si="88"/>
        <v>21259.51</v>
      </c>
      <c r="E340" s="25">
        <v>1.38</v>
      </c>
      <c r="F340" s="21">
        <v>0.86799999999999999</v>
      </c>
      <c r="G340" s="22">
        <f t="shared" si="89"/>
        <v>1.2</v>
      </c>
      <c r="H340" s="23">
        <f t="shared" si="87"/>
        <v>1</v>
      </c>
      <c r="I340" s="24">
        <f t="shared" si="80"/>
        <v>1.0416000000000001</v>
      </c>
      <c r="J340" s="37">
        <f t="shared" si="90"/>
        <v>1.006</v>
      </c>
      <c r="K340" s="25">
        <f t="shared" si="81"/>
        <v>30741.94</v>
      </c>
      <c r="L340" s="53"/>
    </row>
    <row r="341" spans="1:12" ht="31.5">
      <c r="A341" s="48">
        <v>334</v>
      </c>
      <c r="B341" s="46" t="s">
        <v>408</v>
      </c>
      <c r="C341" s="47" t="s">
        <v>337</v>
      </c>
      <c r="D341" s="20">
        <f t="shared" si="88"/>
        <v>21259.51</v>
      </c>
      <c r="E341" s="25">
        <v>2</v>
      </c>
      <c r="F341" s="21">
        <v>0.86799999999999999</v>
      </c>
      <c r="G341" s="22">
        <f t="shared" si="89"/>
        <v>1.2</v>
      </c>
      <c r="H341" s="23">
        <f t="shared" si="87"/>
        <v>1</v>
      </c>
      <c r="I341" s="24">
        <f t="shared" si="80"/>
        <v>1.0416000000000001</v>
      </c>
      <c r="J341" s="37">
        <f t="shared" si="90"/>
        <v>1.006</v>
      </c>
      <c r="K341" s="25">
        <f t="shared" si="81"/>
        <v>44553.54</v>
      </c>
      <c r="L341" s="53"/>
    </row>
    <row r="342" spans="1:12" ht="31.5">
      <c r="A342" s="48">
        <v>335</v>
      </c>
      <c r="B342" s="46" t="s">
        <v>409</v>
      </c>
      <c r="C342" s="47" t="s">
        <v>337</v>
      </c>
      <c r="D342" s="20">
        <f t="shared" si="88"/>
        <v>21259.51</v>
      </c>
      <c r="E342" s="25">
        <v>0.59</v>
      </c>
      <c r="F342" s="21">
        <v>0.86799999999999999</v>
      </c>
      <c r="G342" s="22">
        <f t="shared" si="89"/>
        <v>1.2</v>
      </c>
      <c r="H342" s="23">
        <f t="shared" si="87"/>
        <v>1</v>
      </c>
      <c r="I342" s="24">
        <f t="shared" si="80"/>
        <v>1.0416000000000001</v>
      </c>
      <c r="J342" s="37">
        <f t="shared" si="90"/>
        <v>1.006</v>
      </c>
      <c r="K342" s="25">
        <f t="shared" si="81"/>
        <v>13143.29</v>
      </c>
      <c r="L342" s="53"/>
    </row>
    <row r="343" spans="1:12" ht="31.5">
      <c r="A343" s="48">
        <v>336</v>
      </c>
      <c r="B343" s="46" t="s">
        <v>410</v>
      </c>
      <c r="C343" s="47" t="s">
        <v>337</v>
      </c>
      <c r="D343" s="20">
        <f t="shared" si="88"/>
        <v>21259.51</v>
      </c>
      <c r="E343" s="25">
        <v>0.84</v>
      </c>
      <c r="F343" s="21">
        <v>0.86799999999999999</v>
      </c>
      <c r="G343" s="22">
        <f t="shared" si="89"/>
        <v>1.2</v>
      </c>
      <c r="H343" s="23">
        <f t="shared" si="87"/>
        <v>1</v>
      </c>
      <c r="I343" s="24">
        <f t="shared" si="80"/>
        <v>1.0416000000000001</v>
      </c>
      <c r="J343" s="37">
        <f t="shared" si="90"/>
        <v>1.006</v>
      </c>
      <c r="K343" s="25">
        <f t="shared" si="81"/>
        <v>18712.490000000002</v>
      </c>
      <c r="L343" s="53"/>
    </row>
    <row r="344" spans="1:12" ht="31.5">
      <c r="A344" s="48">
        <v>337</v>
      </c>
      <c r="B344" s="46" t="s">
        <v>411</v>
      </c>
      <c r="C344" s="47" t="s">
        <v>337</v>
      </c>
      <c r="D344" s="20">
        <f t="shared" si="88"/>
        <v>21259.51</v>
      </c>
      <c r="E344" s="25">
        <v>1.17</v>
      </c>
      <c r="F344" s="21">
        <v>0.86799999999999999</v>
      </c>
      <c r="G344" s="22">
        <f t="shared" si="89"/>
        <v>1.2</v>
      </c>
      <c r="H344" s="23">
        <f t="shared" si="87"/>
        <v>1</v>
      </c>
      <c r="I344" s="24">
        <f t="shared" si="80"/>
        <v>1.0416000000000001</v>
      </c>
      <c r="J344" s="37">
        <f t="shared" si="90"/>
        <v>1.006</v>
      </c>
      <c r="K344" s="25">
        <f t="shared" si="81"/>
        <v>26063.82</v>
      </c>
      <c r="L344" s="53"/>
    </row>
    <row r="345" spans="1:12" ht="31.5">
      <c r="A345" s="48">
        <v>338</v>
      </c>
      <c r="B345" s="46" t="s">
        <v>338</v>
      </c>
      <c r="C345" s="47" t="s">
        <v>337</v>
      </c>
      <c r="D345" s="20">
        <f t="shared" si="88"/>
        <v>21259.51</v>
      </c>
      <c r="E345" s="25">
        <v>1.5</v>
      </c>
      <c r="F345" s="21">
        <v>0.86799999999999999</v>
      </c>
      <c r="G345" s="22">
        <f t="shared" si="89"/>
        <v>1.2</v>
      </c>
      <c r="H345" s="23">
        <f t="shared" si="87"/>
        <v>1</v>
      </c>
      <c r="I345" s="24">
        <f t="shared" si="80"/>
        <v>1.0416000000000001</v>
      </c>
      <c r="J345" s="37">
        <f t="shared" si="90"/>
        <v>1.006</v>
      </c>
      <c r="K345" s="25">
        <f t="shared" si="81"/>
        <v>33415.15</v>
      </c>
      <c r="L345" s="53"/>
    </row>
    <row r="346" spans="1:12" ht="31.5">
      <c r="A346" s="48">
        <v>339</v>
      </c>
      <c r="B346" s="46" t="s">
        <v>339</v>
      </c>
      <c r="C346" s="47" t="s">
        <v>337</v>
      </c>
      <c r="D346" s="20">
        <f t="shared" si="88"/>
        <v>21259.51</v>
      </c>
      <c r="E346" s="25">
        <v>1.8</v>
      </c>
      <c r="F346" s="21">
        <v>0.86799999999999999</v>
      </c>
      <c r="G346" s="22">
        <f t="shared" si="89"/>
        <v>1.2</v>
      </c>
      <c r="H346" s="23">
        <f t="shared" si="87"/>
        <v>1</v>
      </c>
      <c r="I346" s="24">
        <f t="shared" si="80"/>
        <v>1.0416000000000001</v>
      </c>
      <c r="J346" s="37">
        <f t="shared" si="90"/>
        <v>1.006</v>
      </c>
      <c r="K346" s="25">
        <f t="shared" si="81"/>
        <v>40098.18</v>
      </c>
      <c r="L346" s="53"/>
    </row>
    <row r="347" spans="1:12" ht="47.25">
      <c r="A347" s="48">
        <v>340</v>
      </c>
      <c r="B347" s="46" t="s">
        <v>340</v>
      </c>
      <c r="C347" s="47" t="s">
        <v>337</v>
      </c>
      <c r="D347" s="20">
        <f t="shared" si="88"/>
        <v>21259.51</v>
      </c>
      <c r="E347" s="25">
        <v>4.8099999999999996</v>
      </c>
      <c r="F347" s="21">
        <v>0.86799999999999999</v>
      </c>
      <c r="G347" s="22">
        <f t="shared" si="89"/>
        <v>1.2</v>
      </c>
      <c r="H347" s="23">
        <f t="shared" si="87"/>
        <v>1</v>
      </c>
      <c r="I347" s="24">
        <f t="shared" si="80"/>
        <v>1.0416000000000001</v>
      </c>
      <c r="J347" s="37">
        <f t="shared" si="90"/>
        <v>1.006</v>
      </c>
      <c r="K347" s="25">
        <f t="shared" si="81"/>
        <v>107151.26</v>
      </c>
      <c r="L347" s="53"/>
    </row>
    <row r="348" spans="1:12" ht="31.5">
      <c r="A348" s="48">
        <v>341</v>
      </c>
      <c r="B348" s="46" t="s">
        <v>341</v>
      </c>
      <c r="C348" s="47" t="s">
        <v>337</v>
      </c>
      <c r="D348" s="20">
        <f t="shared" si="88"/>
        <v>21259.51</v>
      </c>
      <c r="E348" s="25">
        <v>2.75</v>
      </c>
      <c r="F348" s="21">
        <v>0.86799999999999999</v>
      </c>
      <c r="G348" s="22">
        <f t="shared" si="89"/>
        <v>1.2</v>
      </c>
      <c r="H348" s="23">
        <f t="shared" si="87"/>
        <v>1</v>
      </c>
      <c r="I348" s="24">
        <f t="shared" si="80"/>
        <v>1.0416000000000001</v>
      </c>
      <c r="J348" s="37">
        <f t="shared" si="90"/>
        <v>1.006</v>
      </c>
      <c r="K348" s="25">
        <f t="shared" si="81"/>
        <v>61261.11</v>
      </c>
      <c r="L348" s="53"/>
    </row>
    <row r="349" spans="1:12" ht="31.5">
      <c r="A349" s="48">
        <v>342</v>
      </c>
      <c r="B349" s="46" t="s">
        <v>342</v>
      </c>
      <c r="C349" s="47" t="s">
        <v>337</v>
      </c>
      <c r="D349" s="20">
        <f t="shared" si="88"/>
        <v>21259.51</v>
      </c>
      <c r="E349" s="25">
        <v>2.35</v>
      </c>
      <c r="F349" s="21">
        <v>0.86799999999999999</v>
      </c>
      <c r="G349" s="22">
        <f t="shared" si="89"/>
        <v>1.2</v>
      </c>
      <c r="H349" s="23">
        <f t="shared" si="87"/>
        <v>1</v>
      </c>
      <c r="I349" s="24">
        <f t="shared" si="80"/>
        <v>1.0416000000000001</v>
      </c>
      <c r="J349" s="37">
        <f t="shared" si="90"/>
        <v>1.006</v>
      </c>
      <c r="K349" s="25">
        <f t="shared" si="81"/>
        <v>52350.41</v>
      </c>
      <c r="L349" s="53"/>
    </row>
    <row r="350" spans="1:12" ht="68.25" customHeight="1">
      <c r="A350" s="49" t="s">
        <v>347</v>
      </c>
      <c r="B350" s="55" t="s">
        <v>403</v>
      </c>
      <c r="C350" s="55"/>
      <c r="D350" s="55"/>
      <c r="E350" s="55"/>
      <c r="F350" s="55"/>
      <c r="G350" s="55"/>
      <c r="H350" s="55"/>
      <c r="I350" s="55"/>
      <c r="J350" s="55"/>
      <c r="K350" s="55"/>
    </row>
    <row r="351" spans="1:12" ht="15.75">
      <c r="A351" s="49"/>
      <c r="B351" s="56"/>
      <c r="C351" s="56"/>
      <c r="D351" s="56"/>
      <c r="E351" s="56"/>
      <c r="F351" s="56"/>
      <c r="G351" s="56"/>
      <c r="H351" s="56"/>
      <c r="I351" s="56"/>
      <c r="J351" s="56"/>
      <c r="K351" s="56"/>
    </row>
  </sheetData>
  <autoFilter ref="A6:K351"/>
  <mergeCells count="5">
    <mergeCell ref="B350:K350"/>
    <mergeCell ref="G2:K2"/>
    <mergeCell ref="A4:K4"/>
    <mergeCell ref="G1:K1"/>
    <mergeCell ref="B351:K351"/>
  </mergeCells>
  <pageMargins left="0" right="0" top="0" bottom="0" header="0.31496062992125984" footer="0.31496062992125984"/>
  <pageSetup paperSize="9" scale="6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85"/>
  <sheetViews>
    <sheetView zoomScale="90" zoomScaleNormal="90" workbookViewId="0">
      <pane xSplit="3" ySplit="7" topLeftCell="D77" activePane="bottomRight" state="frozen"/>
      <selection activeCell="I251" sqref="I251"/>
      <selection pane="topRight" activeCell="I251" sqref="I251"/>
      <selection pane="bottomLeft" activeCell="I251" sqref="I251"/>
      <selection pane="bottomRight" activeCell="E86" sqref="E86"/>
    </sheetView>
  </sheetViews>
  <sheetFormatPr defaultRowHeight="15"/>
  <cols>
    <col min="1" max="1" width="6.5703125" style="6" customWidth="1"/>
    <col min="2" max="2" width="73" style="31" customWidth="1"/>
    <col min="3" max="3" width="25.85546875" style="38" customWidth="1"/>
    <col min="4" max="4" width="19.140625" style="6" customWidth="1"/>
    <col min="5" max="5" width="16.28515625" style="6" customWidth="1"/>
    <col min="6" max="6" width="14.5703125" style="6" customWidth="1"/>
    <col min="7" max="7" width="13" style="6" customWidth="1"/>
    <col min="8" max="8" width="14.28515625" style="6" customWidth="1"/>
    <col min="9" max="10" width="16.140625" style="6" customWidth="1"/>
    <col min="11" max="11" width="21" style="6" customWidth="1"/>
    <col min="12" max="16384" width="9.140625" style="7"/>
  </cols>
  <sheetData>
    <row r="1" spans="1:12" ht="72" customHeight="1">
      <c r="G1" s="58" t="s">
        <v>399</v>
      </c>
      <c r="H1" s="59"/>
      <c r="I1" s="59"/>
      <c r="J1" s="59"/>
      <c r="K1" s="59"/>
    </row>
    <row r="2" spans="1:12" ht="65.25" customHeight="1">
      <c r="G2" s="58" t="s">
        <v>392</v>
      </c>
      <c r="H2" s="59"/>
      <c r="I2" s="59"/>
      <c r="J2" s="59"/>
      <c r="K2" s="59"/>
    </row>
    <row r="3" spans="1:12" ht="7.5" hidden="1" customHeight="1"/>
    <row r="4" spans="1:12" ht="64.5" customHeight="1">
      <c r="A4" s="57" t="s">
        <v>385</v>
      </c>
      <c r="B4" s="57"/>
      <c r="C4" s="57"/>
      <c r="D4" s="57"/>
      <c r="E4" s="57"/>
      <c r="F4" s="57"/>
      <c r="G4" s="57"/>
      <c r="H4" s="57"/>
      <c r="I4" s="57"/>
      <c r="J4" s="57"/>
      <c r="K4" s="57"/>
    </row>
    <row r="5" spans="1:12" ht="98.25" customHeight="1">
      <c r="A5" s="5" t="s">
        <v>343</v>
      </c>
      <c r="B5" s="26" t="s">
        <v>344</v>
      </c>
      <c r="C5" s="8" t="s">
        <v>345</v>
      </c>
      <c r="D5" s="5" t="s">
        <v>346</v>
      </c>
      <c r="E5" s="1" t="s">
        <v>0</v>
      </c>
      <c r="F5" s="2" t="s">
        <v>1</v>
      </c>
      <c r="G5" s="2" t="s">
        <v>2</v>
      </c>
      <c r="H5" s="2" t="s">
        <v>400</v>
      </c>
      <c r="I5" s="2" t="s">
        <v>401</v>
      </c>
      <c r="J5" s="2" t="s">
        <v>393</v>
      </c>
      <c r="K5" s="3" t="s">
        <v>412</v>
      </c>
    </row>
    <row r="6" spans="1:12" ht="11.25" customHeight="1">
      <c r="A6" s="9">
        <v>1</v>
      </c>
      <c r="B6" s="18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</row>
    <row r="7" spans="1:12" s="13" customFormat="1" ht="30" hidden="1" customHeight="1">
      <c r="A7" s="34"/>
      <c r="B7" s="33"/>
      <c r="C7" s="39"/>
      <c r="D7" s="11">
        <v>21259.51</v>
      </c>
      <c r="E7" s="11"/>
      <c r="F7" s="12">
        <v>0.86237699999999995</v>
      </c>
      <c r="G7" s="12">
        <v>1.4</v>
      </c>
      <c r="H7" s="16">
        <v>1</v>
      </c>
      <c r="I7" s="12">
        <f>ROUND(F7*G7*H7,6)</f>
        <v>1.207328</v>
      </c>
      <c r="J7" s="12">
        <v>1.006</v>
      </c>
      <c r="K7" s="4"/>
    </row>
    <row r="8" spans="1:12" s="14" customFormat="1" ht="15.75">
      <c r="A8" s="35">
        <v>23</v>
      </c>
      <c r="B8" s="46" t="s">
        <v>29</v>
      </c>
      <c r="C8" s="47" t="s">
        <v>28</v>
      </c>
      <c r="D8" s="20">
        <f t="shared" ref="D8:D39" si="0">$D$7</f>
        <v>21259.51</v>
      </c>
      <c r="E8" s="25">
        <v>0.94</v>
      </c>
      <c r="F8" s="21">
        <v>1.4</v>
      </c>
      <c r="G8" s="22">
        <f t="shared" ref="G8:G36" si="1">$G$7</f>
        <v>1.4</v>
      </c>
      <c r="H8" s="23">
        <v>1</v>
      </c>
      <c r="I8" s="24">
        <f>ROUND(F8*G8*H8,6)</f>
        <v>1.96</v>
      </c>
      <c r="J8" s="37">
        <f t="shared" ref="J8:J39" si="2">$J$7</f>
        <v>1.006</v>
      </c>
      <c r="K8" s="25">
        <f>ROUND(D8*E8*I8*J8,2)</f>
        <v>39403.53</v>
      </c>
      <c r="L8" s="43"/>
    </row>
    <row r="9" spans="1:12" ht="15.75">
      <c r="A9" s="35">
        <v>24</v>
      </c>
      <c r="B9" s="46" t="s">
        <v>30</v>
      </c>
      <c r="C9" s="47" t="s">
        <v>28</v>
      </c>
      <c r="D9" s="20">
        <f t="shared" si="0"/>
        <v>21259.51</v>
      </c>
      <c r="E9" s="25">
        <v>5.32</v>
      </c>
      <c r="F9" s="21">
        <f>$F$7</f>
        <v>0.86237699999999995</v>
      </c>
      <c r="G9" s="22">
        <f t="shared" si="1"/>
        <v>1.4</v>
      </c>
      <c r="H9" s="23">
        <v>1</v>
      </c>
      <c r="I9" s="24">
        <f t="shared" ref="I9:I38" si="3">ROUND(F9*G9*H9,6)</f>
        <v>1.207328</v>
      </c>
      <c r="J9" s="37">
        <f t="shared" si="2"/>
        <v>1.006</v>
      </c>
      <c r="K9" s="25">
        <f t="shared" ref="K9:K38" si="4">ROUND(D9*E9*I9*J9,2)</f>
        <v>137368.81</v>
      </c>
      <c r="L9" s="43"/>
    </row>
    <row r="10" spans="1:12" ht="15.75">
      <c r="A10" s="35">
        <v>25</v>
      </c>
      <c r="B10" s="46" t="s">
        <v>31</v>
      </c>
      <c r="C10" s="47" t="s">
        <v>28</v>
      </c>
      <c r="D10" s="20">
        <f t="shared" si="0"/>
        <v>21259.51</v>
      </c>
      <c r="E10" s="25">
        <v>4.5</v>
      </c>
      <c r="F10" s="21">
        <f t="shared" ref="F10:F23" si="5">$F$7</f>
        <v>0.86237699999999995</v>
      </c>
      <c r="G10" s="22">
        <f t="shared" si="1"/>
        <v>1.4</v>
      </c>
      <c r="H10" s="23">
        <v>1</v>
      </c>
      <c r="I10" s="24">
        <f t="shared" si="3"/>
        <v>1.207328</v>
      </c>
      <c r="J10" s="37">
        <f t="shared" si="2"/>
        <v>1.006</v>
      </c>
      <c r="K10" s="25">
        <f t="shared" si="4"/>
        <v>116195.42</v>
      </c>
      <c r="L10" s="43"/>
    </row>
    <row r="11" spans="1:12" ht="15.75">
      <c r="A11" s="35">
        <v>26</v>
      </c>
      <c r="B11" s="33" t="s">
        <v>349</v>
      </c>
      <c r="C11" s="10" t="s">
        <v>28</v>
      </c>
      <c r="D11" s="20">
        <f t="shared" si="0"/>
        <v>21259.51</v>
      </c>
      <c r="E11" s="25">
        <v>1.0900000000000001</v>
      </c>
      <c r="F11" s="21">
        <f t="shared" si="5"/>
        <v>0.86237699999999995</v>
      </c>
      <c r="G11" s="22">
        <f t="shared" si="1"/>
        <v>1.4</v>
      </c>
      <c r="H11" s="23">
        <f>$H$7</f>
        <v>1</v>
      </c>
      <c r="I11" s="24">
        <f t="shared" si="3"/>
        <v>1.207328</v>
      </c>
      <c r="J11" s="37">
        <f t="shared" si="2"/>
        <v>1.006</v>
      </c>
      <c r="K11" s="25">
        <f t="shared" si="4"/>
        <v>28145.11</v>
      </c>
      <c r="L11" s="43"/>
    </row>
    <row r="12" spans="1:12" ht="15.75">
      <c r="A12" s="35">
        <v>27</v>
      </c>
      <c r="B12" s="46" t="s">
        <v>350</v>
      </c>
      <c r="C12" s="47" t="s">
        <v>28</v>
      </c>
      <c r="D12" s="20">
        <f t="shared" si="0"/>
        <v>21259.51</v>
      </c>
      <c r="E12" s="25">
        <v>4.51</v>
      </c>
      <c r="F12" s="21">
        <f t="shared" si="5"/>
        <v>0.86237699999999995</v>
      </c>
      <c r="G12" s="22">
        <f t="shared" si="1"/>
        <v>1.4</v>
      </c>
      <c r="H12" s="23">
        <v>1</v>
      </c>
      <c r="I12" s="24">
        <f t="shared" si="3"/>
        <v>1.207328</v>
      </c>
      <c r="J12" s="37">
        <f t="shared" si="2"/>
        <v>1.006</v>
      </c>
      <c r="K12" s="25">
        <f t="shared" si="4"/>
        <v>116453.63</v>
      </c>
      <c r="L12" s="43"/>
    </row>
    <row r="13" spans="1:12" ht="15.75">
      <c r="A13" s="35">
        <v>31</v>
      </c>
      <c r="B13" s="46" t="s">
        <v>37</v>
      </c>
      <c r="C13" s="47" t="s">
        <v>36</v>
      </c>
      <c r="D13" s="20">
        <f t="shared" si="0"/>
        <v>21259.51</v>
      </c>
      <c r="E13" s="25">
        <v>1.84</v>
      </c>
      <c r="F13" s="21">
        <f t="shared" si="5"/>
        <v>0.86237699999999995</v>
      </c>
      <c r="G13" s="22">
        <f t="shared" si="1"/>
        <v>1.4</v>
      </c>
      <c r="H13" s="23">
        <v>1</v>
      </c>
      <c r="I13" s="24">
        <f t="shared" si="3"/>
        <v>1.207328</v>
      </c>
      <c r="J13" s="37">
        <f t="shared" si="2"/>
        <v>1.006</v>
      </c>
      <c r="K13" s="25">
        <f t="shared" si="4"/>
        <v>47511.02</v>
      </c>
      <c r="L13" s="43"/>
    </row>
    <row r="14" spans="1:12" ht="31.5">
      <c r="A14" s="35">
        <v>35</v>
      </c>
      <c r="B14" s="46" t="s">
        <v>43</v>
      </c>
      <c r="C14" s="47" t="s">
        <v>42</v>
      </c>
      <c r="D14" s="20">
        <f t="shared" si="0"/>
        <v>21259.51</v>
      </c>
      <c r="E14" s="25">
        <v>0.97</v>
      </c>
      <c r="F14" s="21">
        <f t="shared" si="5"/>
        <v>0.86237699999999995</v>
      </c>
      <c r="G14" s="22">
        <f t="shared" si="1"/>
        <v>1.4</v>
      </c>
      <c r="H14" s="23">
        <v>1</v>
      </c>
      <c r="I14" s="24">
        <f t="shared" si="3"/>
        <v>1.207328</v>
      </c>
      <c r="J14" s="37">
        <f t="shared" si="2"/>
        <v>1.006</v>
      </c>
      <c r="K14" s="25">
        <f t="shared" si="4"/>
        <v>25046.57</v>
      </c>
      <c r="L14" s="43"/>
    </row>
    <row r="15" spans="1:12" ht="31.5">
      <c r="A15" s="35">
        <v>36</v>
      </c>
      <c r="B15" s="46" t="s">
        <v>44</v>
      </c>
      <c r="C15" s="47" t="s">
        <v>42</v>
      </c>
      <c r="D15" s="20">
        <f t="shared" si="0"/>
        <v>21259.51</v>
      </c>
      <c r="E15" s="25">
        <v>1.1100000000000001</v>
      </c>
      <c r="F15" s="21">
        <f t="shared" si="5"/>
        <v>0.86237699999999995</v>
      </c>
      <c r="G15" s="22">
        <f t="shared" si="1"/>
        <v>1.4</v>
      </c>
      <c r="H15" s="23">
        <v>1</v>
      </c>
      <c r="I15" s="24">
        <f t="shared" si="3"/>
        <v>1.207328</v>
      </c>
      <c r="J15" s="37">
        <f t="shared" si="2"/>
        <v>1.006</v>
      </c>
      <c r="K15" s="25">
        <f t="shared" si="4"/>
        <v>28661.54</v>
      </c>
      <c r="L15" s="43"/>
    </row>
    <row r="16" spans="1:12" ht="31.5">
      <c r="A16" s="35">
        <v>37</v>
      </c>
      <c r="B16" s="33" t="s">
        <v>45</v>
      </c>
      <c r="C16" s="10" t="s">
        <v>42</v>
      </c>
      <c r="D16" s="20">
        <f t="shared" si="0"/>
        <v>21259.51</v>
      </c>
      <c r="E16" s="25">
        <v>1.97</v>
      </c>
      <c r="F16" s="21">
        <f t="shared" si="5"/>
        <v>0.86237699999999995</v>
      </c>
      <c r="G16" s="22">
        <f t="shared" si="1"/>
        <v>1.4</v>
      </c>
      <c r="H16" s="23">
        <f t="shared" ref="H16:H23" si="6">$H$7</f>
        <v>1</v>
      </c>
      <c r="I16" s="24">
        <f t="shared" si="3"/>
        <v>1.207328</v>
      </c>
      <c r="J16" s="37">
        <f t="shared" si="2"/>
        <v>1.006</v>
      </c>
      <c r="K16" s="25">
        <f t="shared" si="4"/>
        <v>50867.77</v>
      </c>
      <c r="L16" s="43"/>
    </row>
    <row r="17" spans="1:12" ht="31.5">
      <c r="A17" s="35">
        <v>38</v>
      </c>
      <c r="B17" s="33" t="s">
        <v>46</v>
      </c>
      <c r="C17" s="10" t="s">
        <v>42</v>
      </c>
      <c r="D17" s="20">
        <f t="shared" si="0"/>
        <v>21259.51</v>
      </c>
      <c r="E17" s="25">
        <v>2.78</v>
      </c>
      <c r="F17" s="21">
        <f t="shared" si="5"/>
        <v>0.86237699999999995</v>
      </c>
      <c r="G17" s="22">
        <f t="shared" si="1"/>
        <v>1.4</v>
      </c>
      <c r="H17" s="23">
        <f t="shared" si="6"/>
        <v>1</v>
      </c>
      <c r="I17" s="24">
        <f t="shared" si="3"/>
        <v>1.207328</v>
      </c>
      <c r="J17" s="37">
        <f t="shared" si="2"/>
        <v>1.006</v>
      </c>
      <c r="K17" s="25">
        <f t="shared" si="4"/>
        <v>71782.95</v>
      </c>
      <c r="L17" s="43"/>
    </row>
    <row r="18" spans="1:12" ht="31.5">
      <c r="A18" s="35">
        <v>39</v>
      </c>
      <c r="B18" s="33" t="s">
        <v>47</v>
      </c>
      <c r="C18" s="10" t="s">
        <v>42</v>
      </c>
      <c r="D18" s="20">
        <f t="shared" si="0"/>
        <v>21259.51</v>
      </c>
      <c r="E18" s="25">
        <v>1.1499999999999999</v>
      </c>
      <c r="F18" s="21">
        <f t="shared" si="5"/>
        <v>0.86237699999999995</v>
      </c>
      <c r="G18" s="22">
        <f t="shared" si="1"/>
        <v>1.4</v>
      </c>
      <c r="H18" s="23">
        <f t="shared" si="6"/>
        <v>1</v>
      </c>
      <c r="I18" s="24">
        <f t="shared" si="3"/>
        <v>1.207328</v>
      </c>
      <c r="J18" s="37">
        <f t="shared" si="2"/>
        <v>1.006</v>
      </c>
      <c r="K18" s="25">
        <f t="shared" si="4"/>
        <v>29694.39</v>
      </c>
      <c r="L18" s="43"/>
    </row>
    <row r="19" spans="1:12" ht="31.5">
      <c r="A19" s="35">
        <v>40</v>
      </c>
      <c r="B19" s="33" t="s">
        <v>48</v>
      </c>
      <c r="C19" s="10" t="s">
        <v>42</v>
      </c>
      <c r="D19" s="20">
        <f t="shared" si="0"/>
        <v>21259.51</v>
      </c>
      <c r="E19" s="25">
        <v>1.22</v>
      </c>
      <c r="F19" s="21">
        <f t="shared" si="5"/>
        <v>0.86237699999999995</v>
      </c>
      <c r="G19" s="22">
        <f t="shared" si="1"/>
        <v>1.4</v>
      </c>
      <c r="H19" s="23">
        <f t="shared" si="6"/>
        <v>1</v>
      </c>
      <c r="I19" s="24">
        <f t="shared" si="3"/>
        <v>1.207328</v>
      </c>
      <c r="J19" s="37">
        <f t="shared" si="2"/>
        <v>1.006</v>
      </c>
      <c r="K19" s="25">
        <f t="shared" si="4"/>
        <v>31501.87</v>
      </c>
      <c r="L19" s="43"/>
    </row>
    <row r="20" spans="1:12" ht="31.5">
      <c r="A20" s="35">
        <v>41</v>
      </c>
      <c r="B20" s="33" t="s">
        <v>49</v>
      </c>
      <c r="C20" s="10" t="s">
        <v>42</v>
      </c>
      <c r="D20" s="20">
        <f t="shared" si="0"/>
        <v>21259.51</v>
      </c>
      <c r="E20" s="25">
        <v>1.78</v>
      </c>
      <c r="F20" s="21">
        <f t="shared" si="5"/>
        <v>0.86237699999999995</v>
      </c>
      <c r="G20" s="22">
        <f t="shared" si="1"/>
        <v>1.4</v>
      </c>
      <c r="H20" s="23">
        <f t="shared" si="6"/>
        <v>1</v>
      </c>
      <c r="I20" s="24">
        <f t="shared" si="3"/>
        <v>1.207328</v>
      </c>
      <c r="J20" s="37">
        <f t="shared" si="2"/>
        <v>1.006</v>
      </c>
      <c r="K20" s="25">
        <f t="shared" si="4"/>
        <v>45961.74</v>
      </c>
      <c r="L20" s="43"/>
    </row>
    <row r="21" spans="1:12" ht="31.5">
      <c r="A21" s="35">
        <v>42</v>
      </c>
      <c r="B21" s="33" t="s">
        <v>50</v>
      </c>
      <c r="C21" s="10" t="s">
        <v>42</v>
      </c>
      <c r="D21" s="20">
        <f t="shared" si="0"/>
        <v>21259.51</v>
      </c>
      <c r="E21" s="25">
        <v>2.23</v>
      </c>
      <c r="F21" s="21">
        <f t="shared" si="5"/>
        <v>0.86237699999999995</v>
      </c>
      <c r="G21" s="22">
        <f t="shared" si="1"/>
        <v>1.4</v>
      </c>
      <c r="H21" s="23">
        <f t="shared" si="6"/>
        <v>1</v>
      </c>
      <c r="I21" s="24">
        <f t="shared" si="3"/>
        <v>1.207328</v>
      </c>
      <c r="J21" s="37">
        <f t="shared" si="2"/>
        <v>1.006</v>
      </c>
      <c r="K21" s="25">
        <f t="shared" si="4"/>
        <v>57581.29</v>
      </c>
      <c r="L21" s="43"/>
    </row>
    <row r="22" spans="1:12" ht="31.5">
      <c r="A22" s="35">
        <v>43</v>
      </c>
      <c r="B22" s="33" t="s">
        <v>51</v>
      </c>
      <c r="C22" s="10" t="s">
        <v>42</v>
      </c>
      <c r="D22" s="20">
        <f t="shared" si="0"/>
        <v>21259.51</v>
      </c>
      <c r="E22" s="25">
        <v>2.36</v>
      </c>
      <c r="F22" s="21">
        <f t="shared" si="5"/>
        <v>0.86237699999999995</v>
      </c>
      <c r="G22" s="22">
        <f t="shared" si="1"/>
        <v>1.4</v>
      </c>
      <c r="H22" s="23">
        <f t="shared" si="6"/>
        <v>1</v>
      </c>
      <c r="I22" s="24">
        <f t="shared" si="3"/>
        <v>1.207328</v>
      </c>
      <c r="J22" s="37">
        <f t="shared" si="2"/>
        <v>1.006</v>
      </c>
      <c r="K22" s="25">
        <f t="shared" si="4"/>
        <v>60938.04</v>
      </c>
      <c r="L22" s="43"/>
    </row>
    <row r="23" spans="1:12" ht="31.5">
      <c r="A23" s="35">
        <v>44</v>
      </c>
      <c r="B23" s="33" t="s">
        <v>52</v>
      </c>
      <c r="C23" s="10" t="s">
        <v>42</v>
      </c>
      <c r="D23" s="20">
        <f t="shared" si="0"/>
        <v>21259.51</v>
      </c>
      <c r="E23" s="25">
        <v>4.28</v>
      </c>
      <c r="F23" s="21">
        <f t="shared" si="5"/>
        <v>0.86237699999999995</v>
      </c>
      <c r="G23" s="22">
        <f t="shared" si="1"/>
        <v>1.4</v>
      </c>
      <c r="H23" s="23">
        <f t="shared" si="6"/>
        <v>1</v>
      </c>
      <c r="I23" s="24">
        <f t="shared" si="3"/>
        <v>1.207328</v>
      </c>
      <c r="J23" s="37">
        <f t="shared" si="2"/>
        <v>1.006</v>
      </c>
      <c r="K23" s="25">
        <f t="shared" si="4"/>
        <v>110514.76</v>
      </c>
      <c r="L23" s="43"/>
    </row>
    <row r="24" spans="1:12" ht="31.5">
      <c r="A24" s="35">
        <v>69</v>
      </c>
      <c r="B24" s="46" t="s">
        <v>80</v>
      </c>
      <c r="C24" s="47" t="s">
        <v>79</v>
      </c>
      <c r="D24" s="20">
        <f t="shared" si="0"/>
        <v>21259.51</v>
      </c>
      <c r="E24" s="25">
        <v>1.42</v>
      </c>
      <c r="F24" s="21">
        <f>$F$7</f>
        <v>0.86237699999999995</v>
      </c>
      <c r="G24" s="22">
        <f t="shared" si="1"/>
        <v>1.4</v>
      </c>
      <c r="H24" s="23">
        <v>1</v>
      </c>
      <c r="I24" s="24">
        <f t="shared" si="3"/>
        <v>1.207328</v>
      </c>
      <c r="J24" s="37">
        <f t="shared" si="2"/>
        <v>1.006</v>
      </c>
      <c r="K24" s="25">
        <f t="shared" si="4"/>
        <v>36666.11</v>
      </c>
      <c r="L24" s="43"/>
    </row>
    <row r="25" spans="1:12" ht="31.5">
      <c r="A25" s="35">
        <v>70</v>
      </c>
      <c r="B25" s="46" t="s">
        <v>81</v>
      </c>
      <c r="C25" s="47" t="s">
        <v>79</v>
      </c>
      <c r="D25" s="20">
        <f t="shared" si="0"/>
        <v>21259.51</v>
      </c>
      <c r="E25" s="25">
        <v>2.81</v>
      </c>
      <c r="F25" s="21">
        <v>1</v>
      </c>
      <c r="G25" s="22">
        <f t="shared" si="1"/>
        <v>1.4</v>
      </c>
      <c r="H25" s="23">
        <f t="shared" ref="H25:H26" si="7">$H$7</f>
        <v>1</v>
      </c>
      <c r="I25" s="24">
        <f t="shared" si="3"/>
        <v>1.4</v>
      </c>
      <c r="J25" s="37">
        <f t="shared" si="2"/>
        <v>1.006</v>
      </c>
      <c r="K25" s="25">
        <f t="shared" si="4"/>
        <v>84136.72</v>
      </c>
      <c r="L25" s="43"/>
    </row>
    <row r="26" spans="1:12" ht="31.5">
      <c r="A26" s="35">
        <v>71</v>
      </c>
      <c r="B26" s="33" t="s">
        <v>82</v>
      </c>
      <c r="C26" s="10" t="s">
        <v>79</v>
      </c>
      <c r="D26" s="20">
        <f t="shared" si="0"/>
        <v>21259.51</v>
      </c>
      <c r="E26" s="25">
        <v>3.48</v>
      </c>
      <c r="F26" s="21">
        <v>1</v>
      </c>
      <c r="G26" s="22">
        <f t="shared" si="1"/>
        <v>1.4</v>
      </c>
      <c r="H26" s="23">
        <f t="shared" si="7"/>
        <v>1</v>
      </c>
      <c r="I26" s="24">
        <f t="shared" si="3"/>
        <v>1.4</v>
      </c>
      <c r="J26" s="37">
        <f t="shared" si="2"/>
        <v>1.006</v>
      </c>
      <c r="K26" s="25">
        <f t="shared" si="4"/>
        <v>104197.79</v>
      </c>
      <c r="L26" s="43"/>
    </row>
    <row r="27" spans="1:12" ht="15.75">
      <c r="A27" s="35">
        <v>72</v>
      </c>
      <c r="B27" s="46" t="s">
        <v>83</v>
      </c>
      <c r="C27" s="47" t="s">
        <v>79</v>
      </c>
      <c r="D27" s="20">
        <f t="shared" si="0"/>
        <v>21259.51</v>
      </c>
      <c r="E27" s="25">
        <v>1.1200000000000001</v>
      </c>
      <c r="F27" s="21">
        <f>$F$7</f>
        <v>0.86237699999999995</v>
      </c>
      <c r="G27" s="22">
        <f t="shared" si="1"/>
        <v>1.4</v>
      </c>
      <c r="H27" s="23">
        <v>1</v>
      </c>
      <c r="I27" s="24">
        <f t="shared" si="3"/>
        <v>1.207328</v>
      </c>
      <c r="J27" s="37">
        <f t="shared" si="2"/>
        <v>1.006</v>
      </c>
      <c r="K27" s="25">
        <f t="shared" si="4"/>
        <v>28919.75</v>
      </c>
      <c r="L27" s="43"/>
    </row>
    <row r="28" spans="1:12" ht="15.75">
      <c r="A28" s="35">
        <v>73</v>
      </c>
      <c r="B28" s="33" t="s">
        <v>84</v>
      </c>
      <c r="C28" s="10" t="s">
        <v>79</v>
      </c>
      <c r="D28" s="20">
        <f t="shared" si="0"/>
        <v>21259.51</v>
      </c>
      <c r="E28" s="25">
        <v>2.0099999999999998</v>
      </c>
      <c r="F28" s="21">
        <v>1</v>
      </c>
      <c r="G28" s="22">
        <f t="shared" si="1"/>
        <v>1.4</v>
      </c>
      <c r="H28" s="23">
        <f>$H$7</f>
        <v>1</v>
      </c>
      <c r="I28" s="24">
        <f t="shared" si="3"/>
        <v>1.4</v>
      </c>
      <c r="J28" s="37">
        <f t="shared" si="2"/>
        <v>1.006</v>
      </c>
      <c r="K28" s="25">
        <f t="shared" si="4"/>
        <v>60183.21</v>
      </c>
      <c r="L28" s="43"/>
    </row>
    <row r="29" spans="1:12" ht="15.75">
      <c r="A29" s="35">
        <v>74</v>
      </c>
      <c r="B29" s="46" t="s">
        <v>85</v>
      </c>
      <c r="C29" s="47" t="s">
        <v>79</v>
      </c>
      <c r="D29" s="20">
        <f t="shared" si="0"/>
        <v>21259.51</v>
      </c>
      <c r="E29" s="25">
        <v>1.42</v>
      </c>
      <c r="F29" s="21">
        <f>$F$7</f>
        <v>0.86237699999999995</v>
      </c>
      <c r="G29" s="22">
        <f t="shared" si="1"/>
        <v>1.4</v>
      </c>
      <c r="H29" s="23">
        <v>1</v>
      </c>
      <c r="I29" s="24">
        <f t="shared" si="3"/>
        <v>1.207328</v>
      </c>
      <c r="J29" s="37">
        <f t="shared" si="2"/>
        <v>1.006</v>
      </c>
      <c r="K29" s="25">
        <f t="shared" si="4"/>
        <v>36666.11</v>
      </c>
      <c r="L29" s="43"/>
    </row>
    <row r="30" spans="1:12" ht="15.75">
      <c r="A30" s="35">
        <v>75</v>
      </c>
      <c r="B30" s="33" t="s">
        <v>86</v>
      </c>
      <c r="C30" s="10" t="s">
        <v>79</v>
      </c>
      <c r="D30" s="20">
        <f t="shared" si="0"/>
        <v>21259.51</v>
      </c>
      <c r="E30" s="25">
        <v>2.38</v>
      </c>
      <c r="F30" s="21">
        <v>1</v>
      </c>
      <c r="G30" s="22">
        <f t="shared" si="1"/>
        <v>1.4</v>
      </c>
      <c r="H30" s="23">
        <f>$H$7</f>
        <v>1</v>
      </c>
      <c r="I30" s="24">
        <f t="shared" si="3"/>
        <v>1.4</v>
      </c>
      <c r="J30" s="37">
        <f t="shared" si="2"/>
        <v>1.006</v>
      </c>
      <c r="K30" s="25">
        <f t="shared" si="4"/>
        <v>71261.710000000006</v>
      </c>
      <c r="L30" s="43"/>
    </row>
    <row r="31" spans="1:12" ht="15.75">
      <c r="A31" s="35">
        <v>79</v>
      </c>
      <c r="B31" s="33" t="s">
        <v>92</v>
      </c>
      <c r="C31" s="10" t="s">
        <v>91</v>
      </c>
      <c r="D31" s="20">
        <f t="shared" si="0"/>
        <v>21259.51</v>
      </c>
      <c r="E31" s="25">
        <v>0.98</v>
      </c>
      <c r="F31" s="21">
        <f t="shared" ref="F31:F37" si="8">$F$7</f>
        <v>0.86237699999999995</v>
      </c>
      <c r="G31" s="22">
        <f t="shared" si="1"/>
        <v>1.4</v>
      </c>
      <c r="H31" s="23">
        <f t="shared" ref="H31" si="9">$H$7</f>
        <v>1</v>
      </c>
      <c r="I31" s="24">
        <f t="shared" si="3"/>
        <v>1.207328</v>
      </c>
      <c r="J31" s="37">
        <f t="shared" si="2"/>
        <v>1.006</v>
      </c>
      <c r="K31" s="25">
        <f t="shared" si="4"/>
        <v>25304.78</v>
      </c>
      <c r="L31" s="43"/>
    </row>
    <row r="32" spans="1:12" ht="15.75">
      <c r="A32" s="35">
        <v>80</v>
      </c>
      <c r="B32" s="46" t="s">
        <v>93</v>
      </c>
      <c r="C32" s="47" t="s">
        <v>91</v>
      </c>
      <c r="D32" s="20">
        <f t="shared" si="0"/>
        <v>21259.51</v>
      </c>
      <c r="E32" s="25">
        <v>1.55</v>
      </c>
      <c r="F32" s="21">
        <f t="shared" si="8"/>
        <v>0.86237699999999995</v>
      </c>
      <c r="G32" s="22">
        <f t="shared" si="1"/>
        <v>1.4</v>
      </c>
      <c r="H32" s="23">
        <v>1</v>
      </c>
      <c r="I32" s="24">
        <f t="shared" si="3"/>
        <v>1.207328</v>
      </c>
      <c r="J32" s="37">
        <f t="shared" si="2"/>
        <v>1.006</v>
      </c>
      <c r="K32" s="25">
        <f t="shared" si="4"/>
        <v>40022.870000000003</v>
      </c>
      <c r="L32" s="43"/>
    </row>
    <row r="33" spans="1:12" ht="15.75">
      <c r="A33" s="35">
        <v>82</v>
      </c>
      <c r="B33" s="46" t="s">
        <v>95</v>
      </c>
      <c r="C33" s="50" t="s">
        <v>91</v>
      </c>
      <c r="D33" s="20">
        <f t="shared" si="0"/>
        <v>21259.51</v>
      </c>
      <c r="E33" s="25">
        <v>1.33</v>
      </c>
      <c r="F33" s="21">
        <f t="shared" si="8"/>
        <v>0.86237699999999995</v>
      </c>
      <c r="G33" s="22">
        <f t="shared" si="1"/>
        <v>1.4</v>
      </c>
      <c r="H33" s="23">
        <v>1</v>
      </c>
      <c r="I33" s="24">
        <f t="shared" si="3"/>
        <v>1.207328</v>
      </c>
      <c r="J33" s="37">
        <f t="shared" si="2"/>
        <v>1.006</v>
      </c>
      <c r="K33" s="25">
        <f t="shared" si="4"/>
        <v>34342.199999999997</v>
      </c>
      <c r="L33" s="43"/>
    </row>
    <row r="34" spans="1:12" ht="15.75">
      <c r="A34" s="35">
        <v>83</v>
      </c>
      <c r="B34" s="46" t="s">
        <v>96</v>
      </c>
      <c r="C34" s="47" t="s">
        <v>91</v>
      </c>
      <c r="D34" s="20">
        <f t="shared" si="0"/>
        <v>21259.51</v>
      </c>
      <c r="E34" s="25">
        <v>0.96</v>
      </c>
      <c r="F34" s="21">
        <f t="shared" si="8"/>
        <v>0.86237699999999995</v>
      </c>
      <c r="G34" s="22">
        <f t="shared" si="1"/>
        <v>1.4</v>
      </c>
      <c r="H34" s="23">
        <v>1</v>
      </c>
      <c r="I34" s="24">
        <f t="shared" si="3"/>
        <v>1.207328</v>
      </c>
      <c r="J34" s="37">
        <f t="shared" si="2"/>
        <v>1.006</v>
      </c>
      <c r="K34" s="25">
        <f t="shared" si="4"/>
        <v>24788.36</v>
      </c>
      <c r="L34" s="43"/>
    </row>
    <row r="35" spans="1:12" ht="15.75">
      <c r="A35" s="35">
        <v>84</v>
      </c>
      <c r="B35" s="33" t="s">
        <v>97</v>
      </c>
      <c r="C35" s="10" t="s">
        <v>91</v>
      </c>
      <c r="D35" s="20">
        <f t="shared" si="0"/>
        <v>21259.51</v>
      </c>
      <c r="E35" s="25">
        <v>2.0099999999999998</v>
      </c>
      <c r="F35" s="21">
        <f t="shared" si="8"/>
        <v>0.86237699999999995</v>
      </c>
      <c r="G35" s="22">
        <f t="shared" si="1"/>
        <v>1.4</v>
      </c>
      <c r="H35" s="23">
        <f>$H$7</f>
        <v>1</v>
      </c>
      <c r="I35" s="24">
        <f t="shared" si="3"/>
        <v>1.207328</v>
      </c>
      <c r="J35" s="37">
        <f t="shared" si="2"/>
        <v>1.006</v>
      </c>
      <c r="K35" s="25">
        <f t="shared" si="4"/>
        <v>51900.62</v>
      </c>
      <c r="L35" s="43"/>
    </row>
    <row r="36" spans="1:12" ht="15.75">
      <c r="A36" s="35">
        <v>85</v>
      </c>
      <c r="B36" s="46" t="s">
        <v>98</v>
      </c>
      <c r="C36" s="47" t="s">
        <v>91</v>
      </c>
      <c r="D36" s="20">
        <f t="shared" si="0"/>
        <v>21259.51</v>
      </c>
      <c r="E36" s="25">
        <v>1.02</v>
      </c>
      <c r="F36" s="21">
        <f t="shared" si="8"/>
        <v>0.86237699999999995</v>
      </c>
      <c r="G36" s="22">
        <f t="shared" si="1"/>
        <v>1.4</v>
      </c>
      <c r="H36" s="23">
        <v>1</v>
      </c>
      <c r="I36" s="24">
        <f t="shared" si="3"/>
        <v>1.207328</v>
      </c>
      <c r="J36" s="37">
        <f t="shared" si="2"/>
        <v>1.006</v>
      </c>
      <c r="K36" s="25">
        <f t="shared" si="4"/>
        <v>26337.63</v>
      </c>
      <c r="L36" s="43"/>
    </row>
    <row r="37" spans="1:12" ht="15.75">
      <c r="A37" s="35">
        <v>86</v>
      </c>
      <c r="B37" s="33" t="s">
        <v>99</v>
      </c>
      <c r="C37" s="10" t="s">
        <v>91</v>
      </c>
      <c r="D37" s="20">
        <f t="shared" si="0"/>
        <v>21259.51</v>
      </c>
      <c r="E37" s="25">
        <v>1.95</v>
      </c>
      <c r="F37" s="21">
        <f t="shared" si="8"/>
        <v>0.86237699999999995</v>
      </c>
      <c r="G37" s="22">
        <v>1</v>
      </c>
      <c r="H37" s="23">
        <f>$H$7</f>
        <v>1</v>
      </c>
      <c r="I37" s="24">
        <f t="shared" si="3"/>
        <v>0.86237699999999995</v>
      </c>
      <c r="J37" s="37">
        <f t="shared" si="2"/>
        <v>1.006</v>
      </c>
      <c r="K37" s="25">
        <f t="shared" si="4"/>
        <v>35965.24</v>
      </c>
      <c r="L37" s="43"/>
    </row>
    <row r="38" spans="1:12" ht="15.75">
      <c r="A38" s="35">
        <v>87</v>
      </c>
      <c r="B38" s="46" t="s">
        <v>100</v>
      </c>
      <c r="C38" s="47" t="s">
        <v>91</v>
      </c>
      <c r="D38" s="20">
        <f t="shared" si="0"/>
        <v>21259.51</v>
      </c>
      <c r="E38" s="25">
        <v>0.74</v>
      </c>
      <c r="F38" s="21">
        <v>1.4</v>
      </c>
      <c r="G38" s="22">
        <f t="shared" ref="G38:G57" si="10">$G$7</f>
        <v>1.4</v>
      </c>
      <c r="H38" s="23">
        <v>1</v>
      </c>
      <c r="I38" s="24">
        <f t="shared" si="3"/>
        <v>1.96</v>
      </c>
      <c r="J38" s="37">
        <f t="shared" si="2"/>
        <v>1.006</v>
      </c>
      <c r="K38" s="25">
        <f t="shared" si="4"/>
        <v>31019.8</v>
      </c>
      <c r="L38" s="43"/>
    </row>
    <row r="39" spans="1:12" ht="15.75">
      <c r="A39" s="35">
        <v>88</v>
      </c>
      <c r="B39" s="46" t="s">
        <v>101</v>
      </c>
      <c r="C39" s="47" t="s">
        <v>91</v>
      </c>
      <c r="D39" s="20">
        <f t="shared" si="0"/>
        <v>21259.51</v>
      </c>
      <c r="E39" s="25">
        <v>0.99</v>
      </c>
      <c r="F39" s="21">
        <f>$F$7</f>
        <v>0.86237699999999995</v>
      </c>
      <c r="G39" s="22">
        <f t="shared" si="10"/>
        <v>1.4</v>
      </c>
      <c r="H39" s="23">
        <v>1</v>
      </c>
      <c r="I39" s="24">
        <f t="shared" ref="I39:I61" si="11">ROUND(F39*G39*H39,6)</f>
        <v>1.207328</v>
      </c>
      <c r="J39" s="37">
        <f t="shared" si="2"/>
        <v>1.006</v>
      </c>
      <c r="K39" s="25">
        <f t="shared" ref="K39:K61" si="12">ROUND(D39*E39*I39*J39,2)</f>
        <v>25562.99</v>
      </c>
      <c r="L39" s="43"/>
    </row>
    <row r="40" spans="1:12" ht="31.5">
      <c r="A40" s="35">
        <v>89</v>
      </c>
      <c r="B40" s="46" t="s">
        <v>102</v>
      </c>
      <c r="C40" s="47" t="s">
        <v>91</v>
      </c>
      <c r="D40" s="20">
        <f t="shared" ref="D40:D71" si="13">$D$7</f>
        <v>21259.51</v>
      </c>
      <c r="E40" s="25">
        <v>1.1499999999999999</v>
      </c>
      <c r="F40" s="21">
        <v>1.4</v>
      </c>
      <c r="G40" s="22">
        <f t="shared" si="10"/>
        <v>1.4</v>
      </c>
      <c r="H40" s="23">
        <f t="shared" ref="H40:H41" si="14">$H$7</f>
        <v>1</v>
      </c>
      <c r="I40" s="24">
        <f t="shared" si="11"/>
        <v>1.96</v>
      </c>
      <c r="J40" s="37">
        <f t="shared" ref="J40:J71" si="15">$J$7</f>
        <v>1.006</v>
      </c>
      <c r="K40" s="25">
        <f t="shared" si="12"/>
        <v>48206.45</v>
      </c>
      <c r="L40" s="43"/>
    </row>
    <row r="41" spans="1:12" ht="15.75">
      <c r="A41" s="35">
        <v>90</v>
      </c>
      <c r="B41" s="46" t="s">
        <v>103</v>
      </c>
      <c r="C41" s="47" t="s">
        <v>91</v>
      </c>
      <c r="D41" s="20">
        <f t="shared" si="13"/>
        <v>21259.51</v>
      </c>
      <c r="E41" s="25">
        <v>2.82</v>
      </c>
      <c r="F41" s="21">
        <f>$F$7</f>
        <v>0.86237699999999995</v>
      </c>
      <c r="G41" s="22">
        <f t="shared" si="10"/>
        <v>1.4</v>
      </c>
      <c r="H41" s="23">
        <f t="shared" si="14"/>
        <v>1</v>
      </c>
      <c r="I41" s="24">
        <f t="shared" si="11"/>
        <v>1.207328</v>
      </c>
      <c r="J41" s="37">
        <f t="shared" si="15"/>
        <v>1.006</v>
      </c>
      <c r="K41" s="25">
        <f t="shared" si="12"/>
        <v>72815.8</v>
      </c>
      <c r="L41" s="43"/>
    </row>
    <row r="42" spans="1:12" ht="15.75">
      <c r="A42" s="35">
        <v>91</v>
      </c>
      <c r="B42" s="46" t="s">
        <v>104</v>
      </c>
      <c r="C42" s="47" t="s">
        <v>91</v>
      </c>
      <c r="D42" s="20">
        <f t="shared" si="13"/>
        <v>21259.51</v>
      </c>
      <c r="E42" s="25">
        <v>2.52</v>
      </c>
      <c r="F42" s="21">
        <v>1.4</v>
      </c>
      <c r="G42" s="22">
        <f t="shared" si="10"/>
        <v>1.4</v>
      </c>
      <c r="H42" s="23">
        <v>1</v>
      </c>
      <c r="I42" s="24">
        <f t="shared" si="11"/>
        <v>1.96</v>
      </c>
      <c r="J42" s="37">
        <f t="shared" si="15"/>
        <v>1.006</v>
      </c>
      <c r="K42" s="25">
        <f t="shared" si="12"/>
        <v>105635</v>
      </c>
      <c r="L42" s="43"/>
    </row>
    <row r="43" spans="1:12" ht="15.75">
      <c r="A43" s="35">
        <v>92</v>
      </c>
      <c r="B43" s="46" t="s">
        <v>105</v>
      </c>
      <c r="C43" s="47" t="s">
        <v>91</v>
      </c>
      <c r="D43" s="20">
        <f t="shared" si="13"/>
        <v>21259.51</v>
      </c>
      <c r="E43" s="25">
        <v>3.12</v>
      </c>
      <c r="F43" s="21">
        <v>1</v>
      </c>
      <c r="G43" s="22">
        <f t="shared" si="10"/>
        <v>1.4</v>
      </c>
      <c r="H43" s="23">
        <f t="shared" ref="H43:H44" si="16">$H$7</f>
        <v>1</v>
      </c>
      <c r="I43" s="24">
        <f t="shared" si="11"/>
        <v>1.4</v>
      </c>
      <c r="J43" s="37">
        <f t="shared" si="15"/>
        <v>1.006</v>
      </c>
      <c r="K43" s="25">
        <f t="shared" si="12"/>
        <v>93418.71</v>
      </c>
      <c r="L43" s="43"/>
    </row>
    <row r="44" spans="1:12" ht="15.75">
      <c r="A44" s="35">
        <v>93</v>
      </c>
      <c r="B44" s="33" t="s">
        <v>106</v>
      </c>
      <c r="C44" s="10" t="s">
        <v>91</v>
      </c>
      <c r="D44" s="20">
        <f t="shared" si="13"/>
        <v>21259.51</v>
      </c>
      <c r="E44" s="25">
        <v>4.51</v>
      </c>
      <c r="F44" s="21">
        <v>1</v>
      </c>
      <c r="G44" s="22">
        <f t="shared" si="10"/>
        <v>1.4</v>
      </c>
      <c r="H44" s="23">
        <f t="shared" si="16"/>
        <v>1</v>
      </c>
      <c r="I44" s="24">
        <f t="shared" si="11"/>
        <v>1.4</v>
      </c>
      <c r="J44" s="37">
        <f t="shared" si="15"/>
        <v>1.006</v>
      </c>
      <c r="K44" s="25">
        <f t="shared" si="12"/>
        <v>135037.94</v>
      </c>
      <c r="L44" s="43"/>
    </row>
    <row r="45" spans="1:12" ht="15.75">
      <c r="A45" s="51">
        <v>94</v>
      </c>
      <c r="B45" s="46" t="s">
        <v>107</v>
      </c>
      <c r="C45" s="47" t="s">
        <v>91</v>
      </c>
      <c r="D45" s="20">
        <f t="shared" si="13"/>
        <v>21259.51</v>
      </c>
      <c r="E45" s="25">
        <v>0.82</v>
      </c>
      <c r="F45" s="21">
        <v>1.4</v>
      </c>
      <c r="G45" s="22">
        <f t="shared" si="10"/>
        <v>1.4</v>
      </c>
      <c r="H45" s="23">
        <v>1</v>
      </c>
      <c r="I45" s="24">
        <f t="shared" si="11"/>
        <v>1.96</v>
      </c>
      <c r="J45" s="37">
        <f t="shared" si="15"/>
        <v>1.006</v>
      </c>
      <c r="K45" s="25">
        <f t="shared" si="12"/>
        <v>34373.29</v>
      </c>
      <c r="L45" s="43"/>
    </row>
    <row r="46" spans="1:12" ht="31.5">
      <c r="A46" s="35">
        <v>114</v>
      </c>
      <c r="B46" s="46" t="s">
        <v>130</v>
      </c>
      <c r="C46" s="47" t="s">
        <v>129</v>
      </c>
      <c r="D46" s="20">
        <f t="shared" si="13"/>
        <v>21259.51</v>
      </c>
      <c r="E46" s="25">
        <v>1.66</v>
      </c>
      <c r="F46" s="21">
        <f t="shared" ref="F46:F63" si="17">$F$7</f>
        <v>0.86237699999999995</v>
      </c>
      <c r="G46" s="22">
        <f t="shared" si="10"/>
        <v>1.4</v>
      </c>
      <c r="H46" s="23">
        <v>1</v>
      </c>
      <c r="I46" s="24">
        <f t="shared" si="11"/>
        <v>1.207328</v>
      </c>
      <c r="J46" s="37">
        <f t="shared" si="15"/>
        <v>1.006</v>
      </c>
      <c r="K46" s="25">
        <f t="shared" si="12"/>
        <v>42863.199999999997</v>
      </c>
      <c r="L46" s="43"/>
    </row>
    <row r="47" spans="1:12" ht="31.5">
      <c r="A47" s="35">
        <v>115</v>
      </c>
      <c r="B47" s="46" t="s">
        <v>131</v>
      </c>
      <c r="C47" s="47" t="s">
        <v>129</v>
      </c>
      <c r="D47" s="20">
        <f t="shared" si="13"/>
        <v>21259.51</v>
      </c>
      <c r="E47" s="25">
        <v>1.82</v>
      </c>
      <c r="F47" s="21">
        <f t="shared" si="17"/>
        <v>0.86237699999999995</v>
      </c>
      <c r="G47" s="22">
        <f t="shared" si="10"/>
        <v>1.4</v>
      </c>
      <c r="H47" s="23">
        <f>$H$7</f>
        <v>1</v>
      </c>
      <c r="I47" s="24">
        <f t="shared" si="11"/>
        <v>1.207328</v>
      </c>
      <c r="J47" s="37">
        <f t="shared" si="15"/>
        <v>1.006</v>
      </c>
      <c r="K47" s="25">
        <f t="shared" si="12"/>
        <v>46994.59</v>
      </c>
      <c r="L47" s="43"/>
    </row>
    <row r="48" spans="1:12" ht="31.5">
      <c r="A48" s="35">
        <v>116</v>
      </c>
      <c r="B48" s="46" t="s">
        <v>132</v>
      </c>
      <c r="C48" s="47" t="s">
        <v>129</v>
      </c>
      <c r="D48" s="20">
        <f t="shared" si="13"/>
        <v>21259.51</v>
      </c>
      <c r="E48" s="25">
        <v>1.71</v>
      </c>
      <c r="F48" s="21">
        <f t="shared" si="17"/>
        <v>0.86237699999999995</v>
      </c>
      <c r="G48" s="22">
        <f t="shared" si="10"/>
        <v>1.4</v>
      </c>
      <c r="H48" s="23">
        <v>1</v>
      </c>
      <c r="I48" s="24">
        <f t="shared" si="11"/>
        <v>1.207328</v>
      </c>
      <c r="J48" s="37">
        <f t="shared" si="15"/>
        <v>1.006</v>
      </c>
      <c r="K48" s="25">
        <f t="shared" si="12"/>
        <v>44154.26</v>
      </c>
      <c r="L48" s="43"/>
    </row>
    <row r="49" spans="1:12" ht="31.5">
      <c r="A49" s="35">
        <v>163</v>
      </c>
      <c r="B49" s="33" t="s">
        <v>167</v>
      </c>
      <c r="C49" s="10" t="s">
        <v>166</v>
      </c>
      <c r="D49" s="20">
        <f t="shared" si="13"/>
        <v>21259.51</v>
      </c>
      <c r="E49" s="25">
        <v>0.66</v>
      </c>
      <c r="F49" s="21">
        <f t="shared" si="17"/>
        <v>0.86237699999999995</v>
      </c>
      <c r="G49" s="22">
        <f t="shared" si="10"/>
        <v>1.4</v>
      </c>
      <c r="H49" s="23">
        <f>$H$7</f>
        <v>1</v>
      </c>
      <c r="I49" s="24">
        <f t="shared" si="11"/>
        <v>1.207328</v>
      </c>
      <c r="J49" s="37">
        <f t="shared" si="15"/>
        <v>1.006</v>
      </c>
      <c r="K49" s="25">
        <f t="shared" si="12"/>
        <v>17042</v>
      </c>
      <c r="L49" s="43"/>
    </row>
    <row r="50" spans="1:12" ht="15.75">
      <c r="A50" s="35">
        <v>164</v>
      </c>
      <c r="B50" s="46" t="s">
        <v>168</v>
      </c>
      <c r="C50" s="47" t="s">
        <v>166</v>
      </c>
      <c r="D50" s="20">
        <f t="shared" si="13"/>
        <v>21259.51</v>
      </c>
      <c r="E50" s="25">
        <v>0.47</v>
      </c>
      <c r="F50" s="21">
        <f t="shared" si="17"/>
        <v>0.86237699999999995</v>
      </c>
      <c r="G50" s="22">
        <f t="shared" si="10"/>
        <v>1.4</v>
      </c>
      <c r="H50" s="23">
        <v>1</v>
      </c>
      <c r="I50" s="24">
        <f t="shared" si="11"/>
        <v>1.207328</v>
      </c>
      <c r="J50" s="37">
        <f t="shared" si="15"/>
        <v>1.006</v>
      </c>
      <c r="K50" s="25">
        <f t="shared" si="12"/>
        <v>12135.97</v>
      </c>
      <c r="L50" s="43"/>
    </row>
    <row r="51" spans="1:12" ht="15.75">
      <c r="A51" s="35">
        <v>165</v>
      </c>
      <c r="B51" s="46" t="s">
        <v>169</v>
      </c>
      <c r="C51" s="47" t="s">
        <v>166</v>
      </c>
      <c r="D51" s="20">
        <f t="shared" si="13"/>
        <v>21259.51</v>
      </c>
      <c r="E51" s="25">
        <v>0.61</v>
      </c>
      <c r="F51" s="21">
        <f t="shared" si="17"/>
        <v>0.86237699999999995</v>
      </c>
      <c r="G51" s="22">
        <f t="shared" si="10"/>
        <v>1.4</v>
      </c>
      <c r="H51" s="23">
        <v>1</v>
      </c>
      <c r="I51" s="24">
        <f t="shared" si="11"/>
        <v>1.207328</v>
      </c>
      <c r="J51" s="37">
        <f t="shared" si="15"/>
        <v>1.006</v>
      </c>
      <c r="K51" s="25">
        <f t="shared" si="12"/>
        <v>15750.93</v>
      </c>
      <c r="L51" s="43"/>
    </row>
    <row r="52" spans="1:12" ht="47.25">
      <c r="A52" s="35">
        <v>166</v>
      </c>
      <c r="B52" s="46" t="s">
        <v>170</v>
      </c>
      <c r="C52" s="47" t="s">
        <v>166</v>
      </c>
      <c r="D52" s="20">
        <f t="shared" si="13"/>
        <v>21259.51</v>
      </c>
      <c r="E52" s="25">
        <v>0.71</v>
      </c>
      <c r="F52" s="21">
        <f t="shared" si="17"/>
        <v>0.86237699999999995</v>
      </c>
      <c r="G52" s="22">
        <f t="shared" si="10"/>
        <v>1.4</v>
      </c>
      <c r="H52" s="23">
        <v>1</v>
      </c>
      <c r="I52" s="24">
        <f t="shared" si="11"/>
        <v>1.207328</v>
      </c>
      <c r="J52" s="37">
        <f t="shared" si="15"/>
        <v>1.006</v>
      </c>
      <c r="K52" s="25">
        <f t="shared" si="12"/>
        <v>18333.060000000001</v>
      </c>
      <c r="L52" s="43"/>
    </row>
    <row r="53" spans="1:12" ht="31.5">
      <c r="A53" s="35">
        <v>167</v>
      </c>
      <c r="B53" s="46" t="s">
        <v>171</v>
      </c>
      <c r="C53" s="47" t="s">
        <v>166</v>
      </c>
      <c r="D53" s="20">
        <f t="shared" si="13"/>
        <v>21259.51</v>
      </c>
      <c r="E53" s="25">
        <v>0.84</v>
      </c>
      <c r="F53" s="21">
        <f t="shared" si="17"/>
        <v>0.86237699999999995</v>
      </c>
      <c r="G53" s="22">
        <f t="shared" si="10"/>
        <v>1.4</v>
      </c>
      <c r="H53" s="23">
        <v>1</v>
      </c>
      <c r="I53" s="24">
        <f t="shared" si="11"/>
        <v>1.207328</v>
      </c>
      <c r="J53" s="37">
        <f t="shared" si="15"/>
        <v>1.006</v>
      </c>
      <c r="K53" s="25">
        <f t="shared" si="12"/>
        <v>21689.81</v>
      </c>
      <c r="L53" s="43"/>
    </row>
    <row r="54" spans="1:12" ht="31.5">
      <c r="A54" s="35">
        <v>168</v>
      </c>
      <c r="B54" s="46" t="s">
        <v>172</v>
      </c>
      <c r="C54" s="47" t="s">
        <v>166</v>
      </c>
      <c r="D54" s="20">
        <f t="shared" si="13"/>
        <v>21259.51</v>
      </c>
      <c r="E54" s="25">
        <v>0.91</v>
      </c>
      <c r="F54" s="21">
        <f t="shared" si="17"/>
        <v>0.86237699999999995</v>
      </c>
      <c r="G54" s="22">
        <f t="shared" si="10"/>
        <v>1.4</v>
      </c>
      <c r="H54" s="23">
        <v>1</v>
      </c>
      <c r="I54" s="24">
        <f t="shared" si="11"/>
        <v>1.207328</v>
      </c>
      <c r="J54" s="37">
        <f t="shared" si="15"/>
        <v>1.006</v>
      </c>
      <c r="K54" s="25">
        <f t="shared" si="12"/>
        <v>23497.3</v>
      </c>
      <c r="L54" s="43"/>
    </row>
    <row r="55" spans="1:12" ht="31.5">
      <c r="A55" s="35">
        <v>169</v>
      </c>
      <c r="B55" s="46" t="s">
        <v>173</v>
      </c>
      <c r="C55" s="47" t="s">
        <v>166</v>
      </c>
      <c r="D55" s="20">
        <f t="shared" si="13"/>
        <v>21259.51</v>
      </c>
      <c r="E55" s="25">
        <v>1.1000000000000001</v>
      </c>
      <c r="F55" s="21">
        <f t="shared" si="17"/>
        <v>0.86237699999999995</v>
      </c>
      <c r="G55" s="22">
        <f t="shared" si="10"/>
        <v>1.4</v>
      </c>
      <c r="H55" s="23">
        <v>1</v>
      </c>
      <c r="I55" s="24">
        <f t="shared" si="11"/>
        <v>1.207328</v>
      </c>
      <c r="J55" s="37">
        <f t="shared" si="15"/>
        <v>1.006</v>
      </c>
      <c r="K55" s="25">
        <f t="shared" si="12"/>
        <v>28403.33</v>
      </c>
      <c r="L55" s="43"/>
    </row>
    <row r="56" spans="1:12" ht="31.5">
      <c r="A56" s="35">
        <v>170</v>
      </c>
      <c r="B56" s="33" t="s">
        <v>174</v>
      </c>
      <c r="C56" s="10" t="s">
        <v>166</v>
      </c>
      <c r="D56" s="20">
        <f t="shared" si="13"/>
        <v>21259.51</v>
      </c>
      <c r="E56" s="25">
        <v>1.35</v>
      </c>
      <c r="F56" s="21">
        <f t="shared" si="17"/>
        <v>0.86237699999999995</v>
      </c>
      <c r="G56" s="22">
        <f t="shared" si="10"/>
        <v>1.4</v>
      </c>
      <c r="H56" s="23">
        <f t="shared" ref="H56:H58" si="18">$H$7</f>
        <v>1</v>
      </c>
      <c r="I56" s="24">
        <f t="shared" si="11"/>
        <v>1.207328</v>
      </c>
      <c r="J56" s="37">
        <f t="shared" si="15"/>
        <v>1.006</v>
      </c>
      <c r="K56" s="25">
        <f t="shared" si="12"/>
        <v>34858.629999999997</v>
      </c>
      <c r="L56" s="43"/>
    </row>
    <row r="57" spans="1:12" ht="31.5">
      <c r="A57" s="35">
        <v>171</v>
      </c>
      <c r="B57" s="33" t="s">
        <v>175</v>
      </c>
      <c r="C57" s="10" t="s">
        <v>166</v>
      </c>
      <c r="D57" s="20">
        <f t="shared" si="13"/>
        <v>21259.51</v>
      </c>
      <c r="E57" s="25">
        <v>1.96</v>
      </c>
      <c r="F57" s="21">
        <f t="shared" si="17"/>
        <v>0.86237699999999995</v>
      </c>
      <c r="G57" s="22">
        <f t="shared" si="10"/>
        <v>1.4</v>
      </c>
      <c r="H57" s="23">
        <f t="shared" si="18"/>
        <v>1</v>
      </c>
      <c r="I57" s="24">
        <f t="shared" si="11"/>
        <v>1.207328</v>
      </c>
      <c r="J57" s="37">
        <f t="shared" si="15"/>
        <v>1.006</v>
      </c>
      <c r="K57" s="25">
        <f t="shared" si="12"/>
        <v>50609.56</v>
      </c>
      <c r="L57" s="43"/>
    </row>
    <row r="58" spans="1:12" ht="15.75">
      <c r="A58" s="35">
        <v>172</v>
      </c>
      <c r="B58" s="33" t="s">
        <v>176</v>
      </c>
      <c r="C58" s="10" t="s">
        <v>166</v>
      </c>
      <c r="D58" s="20">
        <f t="shared" si="13"/>
        <v>21259.51</v>
      </c>
      <c r="E58" s="25">
        <v>25</v>
      </c>
      <c r="F58" s="21">
        <f t="shared" si="17"/>
        <v>0.86237699999999995</v>
      </c>
      <c r="G58" s="22">
        <v>1</v>
      </c>
      <c r="H58" s="23">
        <f t="shared" si="18"/>
        <v>1</v>
      </c>
      <c r="I58" s="24">
        <f t="shared" si="11"/>
        <v>0.86237699999999995</v>
      </c>
      <c r="J58" s="37">
        <f t="shared" si="15"/>
        <v>1.006</v>
      </c>
      <c r="K58" s="25">
        <f t="shared" si="12"/>
        <v>461092.87</v>
      </c>
      <c r="L58" s="43"/>
    </row>
    <row r="59" spans="1:12" ht="15.75">
      <c r="A59" s="35">
        <v>183</v>
      </c>
      <c r="B59" s="46" t="s">
        <v>189</v>
      </c>
      <c r="C59" s="47" t="s">
        <v>186</v>
      </c>
      <c r="D59" s="20">
        <f t="shared" si="13"/>
        <v>21259.51</v>
      </c>
      <c r="E59" s="25">
        <v>1.85</v>
      </c>
      <c r="F59" s="21">
        <f t="shared" si="17"/>
        <v>0.86237699999999995</v>
      </c>
      <c r="G59" s="22">
        <f t="shared" ref="G59:G75" si="19">$G$7</f>
        <v>1.4</v>
      </c>
      <c r="H59" s="23">
        <v>1</v>
      </c>
      <c r="I59" s="24">
        <f t="shared" si="11"/>
        <v>1.207328</v>
      </c>
      <c r="J59" s="37">
        <f t="shared" si="15"/>
        <v>1.006</v>
      </c>
      <c r="K59" s="25">
        <f t="shared" si="12"/>
        <v>47769.23</v>
      </c>
      <c r="L59" s="43"/>
    </row>
    <row r="60" spans="1:12" s="14" customFormat="1" ht="15.75">
      <c r="A60" s="35">
        <v>191</v>
      </c>
      <c r="B60" s="33" t="s">
        <v>199</v>
      </c>
      <c r="C60" s="10" t="s">
        <v>198</v>
      </c>
      <c r="D60" s="20">
        <f t="shared" si="13"/>
        <v>21259.51</v>
      </c>
      <c r="E60" s="25">
        <v>1.78</v>
      </c>
      <c r="F60" s="21">
        <f t="shared" si="17"/>
        <v>0.86237699999999995</v>
      </c>
      <c r="G60" s="22">
        <f t="shared" si="19"/>
        <v>1.4</v>
      </c>
      <c r="H60" s="23">
        <f>$H$7</f>
        <v>1</v>
      </c>
      <c r="I60" s="24">
        <f t="shared" si="11"/>
        <v>1.207328</v>
      </c>
      <c r="J60" s="37">
        <f t="shared" si="15"/>
        <v>1.006</v>
      </c>
      <c r="K60" s="25">
        <f t="shared" si="12"/>
        <v>45961.74</v>
      </c>
      <c r="L60" s="43"/>
    </row>
    <row r="61" spans="1:12" ht="15.75">
      <c r="A61" s="35">
        <v>192</v>
      </c>
      <c r="B61" s="46" t="s">
        <v>200</v>
      </c>
      <c r="C61" s="47" t="s">
        <v>198</v>
      </c>
      <c r="D61" s="20">
        <f t="shared" si="13"/>
        <v>21259.51</v>
      </c>
      <c r="E61" s="25">
        <v>1.67</v>
      </c>
      <c r="F61" s="21">
        <f t="shared" si="17"/>
        <v>0.86237699999999995</v>
      </c>
      <c r="G61" s="22">
        <f t="shared" si="19"/>
        <v>1.4</v>
      </c>
      <c r="H61" s="23">
        <v>1</v>
      </c>
      <c r="I61" s="24">
        <f t="shared" si="11"/>
        <v>1.207328</v>
      </c>
      <c r="J61" s="37">
        <f t="shared" si="15"/>
        <v>1.006</v>
      </c>
      <c r="K61" s="25">
        <f t="shared" si="12"/>
        <v>43121.41</v>
      </c>
      <c r="L61" s="43"/>
    </row>
    <row r="62" spans="1:12" ht="15.75">
      <c r="A62" s="35">
        <v>193</v>
      </c>
      <c r="B62" s="33" t="s">
        <v>201</v>
      </c>
      <c r="C62" s="10" t="s">
        <v>198</v>
      </c>
      <c r="D62" s="20">
        <f t="shared" si="13"/>
        <v>21259.51</v>
      </c>
      <c r="E62" s="25">
        <v>0.87</v>
      </c>
      <c r="F62" s="21">
        <f t="shared" si="17"/>
        <v>0.86237699999999995</v>
      </c>
      <c r="G62" s="22">
        <f t="shared" si="19"/>
        <v>1.4</v>
      </c>
      <c r="H62" s="23">
        <f t="shared" ref="H62:H65" si="20">$H$7</f>
        <v>1</v>
      </c>
      <c r="I62" s="24">
        <f t="shared" ref="I62:I83" si="21">ROUND(F62*G62*H62,6)</f>
        <v>1.207328</v>
      </c>
      <c r="J62" s="37">
        <f t="shared" si="15"/>
        <v>1.006</v>
      </c>
      <c r="K62" s="25">
        <f t="shared" ref="K62:K83" si="22">ROUND(D62*E62*I62*J62,2)</f>
        <v>22464.45</v>
      </c>
      <c r="L62" s="43"/>
    </row>
    <row r="63" spans="1:12" ht="15.75">
      <c r="A63" s="35">
        <v>194</v>
      </c>
      <c r="B63" s="33" t="s">
        <v>202</v>
      </c>
      <c r="C63" s="10" t="s">
        <v>198</v>
      </c>
      <c r="D63" s="20">
        <f t="shared" si="13"/>
        <v>21259.51</v>
      </c>
      <c r="E63" s="25">
        <v>1.57</v>
      </c>
      <c r="F63" s="21">
        <f t="shared" si="17"/>
        <v>0.86237699999999995</v>
      </c>
      <c r="G63" s="22">
        <f t="shared" si="19"/>
        <v>1.4</v>
      </c>
      <c r="H63" s="23">
        <f t="shared" si="20"/>
        <v>1</v>
      </c>
      <c r="I63" s="24">
        <f t="shared" si="21"/>
        <v>1.207328</v>
      </c>
      <c r="J63" s="37">
        <f t="shared" si="15"/>
        <v>1.006</v>
      </c>
      <c r="K63" s="25">
        <f t="shared" si="22"/>
        <v>40539.29</v>
      </c>
      <c r="L63" s="43"/>
    </row>
    <row r="64" spans="1:12" ht="31.5">
      <c r="A64" s="35">
        <v>195</v>
      </c>
      <c r="B64" s="46" t="s">
        <v>204</v>
      </c>
      <c r="C64" s="47" t="s">
        <v>203</v>
      </c>
      <c r="D64" s="20">
        <f t="shared" si="13"/>
        <v>21259.51</v>
      </c>
      <c r="E64" s="25">
        <v>0.85</v>
      </c>
      <c r="F64" s="21">
        <v>1.4</v>
      </c>
      <c r="G64" s="22">
        <f t="shared" si="19"/>
        <v>1.4</v>
      </c>
      <c r="H64" s="23">
        <f t="shared" si="20"/>
        <v>1</v>
      </c>
      <c r="I64" s="24">
        <f t="shared" si="21"/>
        <v>1.96</v>
      </c>
      <c r="J64" s="37">
        <f t="shared" si="15"/>
        <v>1.006</v>
      </c>
      <c r="K64" s="25">
        <f t="shared" si="22"/>
        <v>35630.85</v>
      </c>
      <c r="L64" s="43"/>
    </row>
    <row r="65" spans="1:12" ht="31.5">
      <c r="A65" s="35">
        <v>196</v>
      </c>
      <c r="B65" s="33" t="s">
        <v>205</v>
      </c>
      <c r="C65" s="10" t="s">
        <v>203</v>
      </c>
      <c r="D65" s="20">
        <f t="shared" si="13"/>
        <v>21259.51</v>
      </c>
      <c r="E65" s="25">
        <v>1.32</v>
      </c>
      <c r="F65" s="21">
        <f>$F$7</f>
        <v>0.86237699999999995</v>
      </c>
      <c r="G65" s="22">
        <f t="shared" si="19"/>
        <v>1.4</v>
      </c>
      <c r="H65" s="23">
        <f t="shared" si="20"/>
        <v>1</v>
      </c>
      <c r="I65" s="24">
        <f t="shared" si="21"/>
        <v>1.207328</v>
      </c>
      <c r="J65" s="37">
        <f t="shared" si="15"/>
        <v>1.006</v>
      </c>
      <c r="K65" s="25">
        <f t="shared" si="22"/>
        <v>34083.99</v>
      </c>
      <c r="L65" s="43"/>
    </row>
    <row r="66" spans="1:12" ht="31.5">
      <c r="A66" s="35">
        <v>197</v>
      </c>
      <c r="B66" s="46" t="s">
        <v>206</v>
      </c>
      <c r="C66" s="47" t="s">
        <v>203</v>
      </c>
      <c r="D66" s="20">
        <f t="shared" si="13"/>
        <v>21259.51</v>
      </c>
      <c r="E66" s="25">
        <v>1.05</v>
      </c>
      <c r="F66" s="21">
        <v>1.4</v>
      </c>
      <c r="G66" s="22">
        <f t="shared" si="19"/>
        <v>1.4</v>
      </c>
      <c r="H66" s="23">
        <v>1</v>
      </c>
      <c r="I66" s="24">
        <f t="shared" si="21"/>
        <v>1.96</v>
      </c>
      <c r="J66" s="37">
        <f t="shared" si="15"/>
        <v>1.006</v>
      </c>
      <c r="K66" s="25">
        <f t="shared" si="22"/>
        <v>44014.58</v>
      </c>
      <c r="L66" s="43"/>
    </row>
    <row r="67" spans="1:12" ht="31.5">
      <c r="A67" s="35">
        <v>198</v>
      </c>
      <c r="B67" s="46" t="s">
        <v>207</v>
      </c>
      <c r="C67" s="47" t="s">
        <v>203</v>
      </c>
      <c r="D67" s="20">
        <f t="shared" si="13"/>
        <v>21259.51</v>
      </c>
      <c r="E67" s="25">
        <v>1.01</v>
      </c>
      <c r="F67" s="21">
        <f t="shared" ref="F67:F81" si="23">$F$7</f>
        <v>0.86237699999999995</v>
      </c>
      <c r="G67" s="22">
        <f t="shared" si="19"/>
        <v>1.4</v>
      </c>
      <c r="H67" s="23">
        <v>1</v>
      </c>
      <c r="I67" s="24">
        <f t="shared" si="21"/>
        <v>1.207328</v>
      </c>
      <c r="J67" s="37">
        <f t="shared" si="15"/>
        <v>1.006</v>
      </c>
      <c r="K67" s="25">
        <f t="shared" si="22"/>
        <v>26079.42</v>
      </c>
      <c r="L67" s="43"/>
    </row>
    <row r="68" spans="1:12" ht="31.5">
      <c r="A68" s="35">
        <v>199</v>
      </c>
      <c r="B68" s="33" t="s">
        <v>208</v>
      </c>
      <c r="C68" s="10" t="s">
        <v>203</v>
      </c>
      <c r="D68" s="20">
        <f t="shared" si="13"/>
        <v>21259.51</v>
      </c>
      <c r="E68" s="25">
        <v>2.11</v>
      </c>
      <c r="F68" s="21">
        <f t="shared" si="23"/>
        <v>0.86237699999999995</v>
      </c>
      <c r="G68" s="22">
        <f t="shared" si="19"/>
        <v>1.4</v>
      </c>
      <c r="H68" s="23">
        <f t="shared" ref="H68:H71" si="24">$H$7</f>
        <v>1</v>
      </c>
      <c r="I68" s="24">
        <f t="shared" si="21"/>
        <v>1.207328</v>
      </c>
      <c r="J68" s="37">
        <f t="shared" si="15"/>
        <v>1.006</v>
      </c>
      <c r="K68" s="25">
        <f t="shared" si="22"/>
        <v>54482.74</v>
      </c>
      <c r="L68" s="43"/>
    </row>
    <row r="69" spans="1:12" ht="31.5">
      <c r="A69" s="35">
        <v>200</v>
      </c>
      <c r="B69" s="33" t="s">
        <v>209</v>
      </c>
      <c r="C69" s="10" t="s">
        <v>203</v>
      </c>
      <c r="D69" s="20">
        <f t="shared" si="13"/>
        <v>21259.51</v>
      </c>
      <c r="E69" s="25">
        <v>3.97</v>
      </c>
      <c r="F69" s="21">
        <f t="shared" si="23"/>
        <v>0.86237699999999995</v>
      </c>
      <c r="G69" s="22">
        <f t="shared" si="19"/>
        <v>1.4</v>
      </c>
      <c r="H69" s="23">
        <f t="shared" si="24"/>
        <v>1</v>
      </c>
      <c r="I69" s="24">
        <f t="shared" si="21"/>
        <v>1.207328</v>
      </c>
      <c r="J69" s="37">
        <f t="shared" si="15"/>
        <v>1.006</v>
      </c>
      <c r="K69" s="25">
        <f t="shared" si="22"/>
        <v>102510.18</v>
      </c>
      <c r="L69" s="43"/>
    </row>
    <row r="70" spans="1:12" ht="31.5">
      <c r="A70" s="35">
        <v>201</v>
      </c>
      <c r="B70" s="33" t="s">
        <v>210</v>
      </c>
      <c r="C70" s="10" t="s">
        <v>203</v>
      </c>
      <c r="D70" s="20">
        <f t="shared" si="13"/>
        <v>21259.51</v>
      </c>
      <c r="E70" s="25">
        <v>4.3099999999999996</v>
      </c>
      <c r="F70" s="21">
        <f t="shared" si="23"/>
        <v>0.86237699999999995</v>
      </c>
      <c r="G70" s="22">
        <f t="shared" si="19"/>
        <v>1.4</v>
      </c>
      <c r="H70" s="23">
        <f t="shared" si="24"/>
        <v>1</v>
      </c>
      <c r="I70" s="24">
        <f t="shared" si="21"/>
        <v>1.207328</v>
      </c>
      <c r="J70" s="37">
        <f t="shared" si="15"/>
        <v>1.006</v>
      </c>
      <c r="K70" s="25">
        <f t="shared" si="22"/>
        <v>111289.39</v>
      </c>
      <c r="L70" s="43"/>
    </row>
    <row r="71" spans="1:12" ht="31.5">
      <c r="A71" s="35">
        <v>202</v>
      </c>
      <c r="B71" s="46" t="s">
        <v>211</v>
      </c>
      <c r="C71" s="47" t="s">
        <v>203</v>
      </c>
      <c r="D71" s="20">
        <f t="shared" si="13"/>
        <v>21259.51</v>
      </c>
      <c r="E71" s="25">
        <v>1.2</v>
      </c>
      <c r="F71" s="21">
        <f t="shared" si="23"/>
        <v>0.86237699999999995</v>
      </c>
      <c r="G71" s="22">
        <f t="shared" si="19"/>
        <v>1.4</v>
      </c>
      <c r="H71" s="23">
        <f t="shared" si="24"/>
        <v>1</v>
      </c>
      <c r="I71" s="24">
        <f t="shared" si="21"/>
        <v>1.207328</v>
      </c>
      <c r="J71" s="37">
        <f t="shared" si="15"/>
        <v>1.006</v>
      </c>
      <c r="K71" s="25">
        <f t="shared" si="22"/>
        <v>30985.45</v>
      </c>
      <c r="L71" s="43"/>
    </row>
    <row r="72" spans="1:12" ht="31.5">
      <c r="A72" s="35">
        <v>203</v>
      </c>
      <c r="B72" s="46" t="s">
        <v>212</v>
      </c>
      <c r="C72" s="47" t="s">
        <v>203</v>
      </c>
      <c r="D72" s="20">
        <f t="shared" ref="D72:D83" si="25">$D$7</f>
        <v>21259.51</v>
      </c>
      <c r="E72" s="25">
        <v>2.37</v>
      </c>
      <c r="F72" s="21">
        <f t="shared" si="23"/>
        <v>0.86237699999999995</v>
      </c>
      <c r="G72" s="22">
        <f t="shared" si="19"/>
        <v>1.4</v>
      </c>
      <c r="H72" s="23">
        <v>1</v>
      </c>
      <c r="I72" s="24">
        <f t="shared" si="21"/>
        <v>1.207328</v>
      </c>
      <c r="J72" s="37">
        <f t="shared" ref="J72:J83" si="26">$J$7</f>
        <v>1.006</v>
      </c>
      <c r="K72" s="25">
        <f t="shared" si="22"/>
        <v>61196.26</v>
      </c>
      <c r="L72" s="43"/>
    </row>
    <row r="73" spans="1:12" ht="31.5">
      <c r="A73" s="35">
        <v>204</v>
      </c>
      <c r="B73" s="46" t="s">
        <v>213</v>
      </c>
      <c r="C73" s="47" t="s">
        <v>203</v>
      </c>
      <c r="D73" s="20">
        <f t="shared" si="25"/>
        <v>21259.51</v>
      </c>
      <c r="E73" s="25">
        <v>4.13</v>
      </c>
      <c r="F73" s="21">
        <f t="shared" si="23"/>
        <v>0.86237699999999995</v>
      </c>
      <c r="G73" s="22">
        <f t="shared" si="19"/>
        <v>1.4</v>
      </c>
      <c r="H73" s="23">
        <f t="shared" ref="H73:H75" si="27">$H$7</f>
        <v>1</v>
      </c>
      <c r="I73" s="24">
        <f t="shared" si="21"/>
        <v>1.207328</v>
      </c>
      <c r="J73" s="37">
        <f t="shared" si="26"/>
        <v>1.006</v>
      </c>
      <c r="K73" s="25">
        <f t="shared" si="22"/>
        <v>106641.58</v>
      </c>
      <c r="L73" s="43"/>
    </row>
    <row r="74" spans="1:12" ht="31.5">
      <c r="A74" s="35">
        <v>205</v>
      </c>
      <c r="B74" s="33" t="s">
        <v>214</v>
      </c>
      <c r="C74" s="10" t="s">
        <v>203</v>
      </c>
      <c r="D74" s="20">
        <f t="shared" si="25"/>
        <v>21259.51</v>
      </c>
      <c r="E74" s="25">
        <v>6.08</v>
      </c>
      <c r="F74" s="21">
        <f t="shared" si="23"/>
        <v>0.86237699999999995</v>
      </c>
      <c r="G74" s="22">
        <f t="shared" si="19"/>
        <v>1.4</v>
      </c>
      <c r="H74" s="23">
        <f t="shared" si="27"/>
        <v>1</v>
      </c>
      <c r="I74" s="24">
        <f t="shared" si="21"/>
        <v>1.207328</v>
      </c>
      <c r="J74" s="37">
        <f t="shared" si="26"/>
        <v>1.006</v>
      </c>
      <c r="K74" s="25">
        <f t="shared" si="22"/>
        <v>156992.93</v>
      </c>
      <c r="L74" s="43"/>
    </row>
    <row r="75" spans="1:12" ht="31.5">
      <c r="A75" s="35">
        <v>206</v>
      </c>
      <c r="B75" s="33" t="s">
        <v>215</v>
      </c>
      <c r="C75" s="10" t="s">
        <v>203</v>
      </c>
      <c r="D75" s="20">
        <f t="shared" si="25"/>
        <v>21259.51</v>
      </c>
      <c r="E75" s="25">
        <v>7.12</v>
      </c>
      <c r="F75" s="21">
        <f t="shared" si="23"/>
        <v>0.86237699999999995</v>
      </c>
      <c r="G75" s="22">
        <f t="shared" si="19"/>
        <v>1.4</v>
      </c>
      <c r="H75" s="23">
        <f t="shared" si="27"/>
        <v>1</v>
      </c>
      <c r="I75" s="24">
        <f t="shared" si="21"/>
        <v>1.207328</v>
      </c>
      <c r="J75" s="37">
        <f t="shared" si="26"/>
        <v>1.006</v>
      </c>
      <c r="K75" s="25">
        <f t="shared" si="22"/>
        <v>183846.98</v>
      </c>
      <c r="L75" s="43"/>
    </row>
    <row r="76" spans="1:12" ht="15.75">
      <c r="A76" s="35">
        <v>212</v>
      </c>
      <c r="B76" s="46" t="s">
        <v>223</v>
      </c>
      <c r="C76" s="47" t="s">
        <v>218</v>
      </c>
      <c r="D76" s="20">
        <f t="shared" si="25"/>
        <v>21259.51</v>
      </c>
      <c r="E76" s="25">
        <v>0.7</v>
      </c>
      <c r="F76" s="21">
        <f t="shared" si="23"/>
        <v>0.86237699999999995</v>
      </c>
      <c r="G76" s="22">
        <v>1</v>
      </c>
      <c r="H76" s="23">
        <f t="shared" ref="H76:H78" si="28">$H$7</f>
        <v>1</v>
      </c>
      <c r="I76" s="24">
        <f t="shared" si="21"/>
        <v>0.86237699999999995</v>
      </c>
      <c r="J76" s="37">
        <f t="shared" si="26"/>
        <v>1.006</v>
      </c>
      <c r="K76" s="25">
        <f t="shared" si="22"/>
        <v>12910.6</v>
      </c>
      <c r="L76" s="43"/>
    </row>
    <row r="77" spans="1:12" ht="31.5">
      <c r="A77" s="35">
        <v>213</v>
      </c>
      <c r="B77" s="46" t="s">
        <v>224</v>
      </c>
      <c r="C77" s="47" t="s">
        <v>218</v>
      </c>
      <c r="D77" s="20">
        <f t="shared" si="25"/>
        <v>21259.51</v>
      </c>
      <c r="E77" s="25">
        <v>0.78</v>
      </c>
      <c r="F77" s="21">
        <f t="shared" si="23"/>
        <v>0.86237699999999995</v>
      </c>
      <c r="G77" s="22">
        <v>1</v>
      </c>
      <c r="H77" s="23">
        <f t="shared" si="28"/>
        <v>1</v>
      </c>
      <c r="I77" s="24">
        <f t="shared" si="21"/>
        <v>0.86237699999999995</v>
      </c>
      <c r="J77" s="37">
        <f t="shared" si="26"/>
        <v>1.006</v>
      </c>
      <c r="K77" s="25">
        <f t="shared" si="22"/>
        <v>14386.1</v>
      </c>
      <c r="L77" s="43"/>
    </row>
    <row r="78" spans="1:12" ht="31.5">
      <c r="A78" s="35">
        <v>214</v>
      </c>
      <c r="B78" s="46" t="s">
        <v>225</v>
      </c>
      <c r="C78" s="47" t="s">
        <v>218</v>
      </c>
      <c r="D78" s="20">
        <f t="shared" si="25"/>
        <v>21259.51</v>
      </c>
      <c r="E78" s="25">
        <v>1.7</v>
      </c>
      <c r="F78" s="21">
        <f t="shared" si="23"/>
        <v>0.86237699999999995</v>
      </c>
      <c r="G78" s="22">
        <f t="shared" ref="G78:G83" si="29">$G$7</f>
        <v>1.4</v>
      </c>
      <c r="H78" s="23">
        <f t="shared" si="28"/>
        <v>1</v>
      </c>
      <c r="I78" s="24">
        <f t="shared" si="21"/>
        <v>1.207328</v>
      </c>
      <c r="J78" s="37">
        <f t="shared" si="26"/>
        <v>1.006</v>
      </c>
      <c r="K78" s="25">
        <f t="shared" si="22"/>
        <v>43896.05</v>
      </c>
      <c r="L78" s="43"/>
    </row>
    <row r="79" spans="1:12" ht="15.75">
      <c r="A79" s="35">
        <v>215</v>
      </c>
      <c r="B79" s="46" t="s">
        <v>226</v>
      </c>
      <c r="C79" s="47" t="s">
        <v>218</v>
      </c>
      <c r="D79" s="20">
        <f t="shared" si="25"/>
        <v>21259.51</v>
      </c>
      <c r="E79" s="25">
        <v>0.78</v>
      </c>
      <c r="F79" s="21">
        <f t="shared" si="23"/>
        <v>0.86237699999999995</v>
      </c>
      <c r="G79" s="22">
        <f t="shared" si="29"/>
        <v>1.4</v>
      </c>
      <c r="H79" s="23">
        <v>1</v>
      </c>
      <c r="I79" s="24">
        <f t="shared" si="21"/>
        <v>1.207328</v>
      </c>
      <c r="J79" s="37">
        <f t="shared" si="26"/>
        <v>1.006</v>
      </c>
      <c r="K79" s="25">
        <f t="shared" si="22"/>
        <v>20140.54</v>
      </c>
      <c r="L79" s="43"/>
    </row>
    <row r="80" spans="1:12" ht="15.75">
      <c r="A80" s="35">
        <v>216</v>
      </c>
      <c r="B80" s="46" t="s">
        <v>227</v>
      </c>
      <c r="C80" s="47" t="s">
        <v>218</v>
      </c>
      <c r="D80" s="20">
        <f t="shared" si="25"/>
        <v>21259.51</v>
      </c>
      <c r="E80" s="25">
        <v>1.54</v>
      </c>
      <c r="F80" s="21">
        <f t="shared" si="23"/>
        <v>0.86237699999999995</v>
      </c>
      <c r="G80" s="22">
        <f t="shared" si="29"/>
        <v>1.4</v>
      </c>
      <c r="H80" s="23">
        <f>$H$7</f>
        <v>1</v>
      </c>
      <c r="I80" s="24">
        <f t="shared" si="21"/>
        <v>1.207328</v>
      </c>
      <c r="J80" s="37">
        <f t="shared" si="26"/>
        <v>1.006</v>
      </c>
      <c r="K80" s="25">
        <f t="shared" si="22"/>
        <v>39764.660000000003</v>
      </c>
      <c r="L80" s="43"/>
    </row>
    <row r="81" spans="1:12" ht="31.5">
      <c r="A81" s="35">
        <v>227</v>
      </c>
      <c r="B81" s="46" t="s">
        <v>238</v>
      </c>
      <c r="C81" s="47" t="s">
        <v>237</v>
      </c>
      <c r="D81" s="20">
        <f t="shared" si="25"/>
        <v>21259.51</v>
      </c>
      <c r="E81" s="25">
        <v>0.99</v>
      </c>
      <c r="F81" s="21">
        <f t="shared" si="23"/>
        <v>0.86237699999999995</v>
      </c>
      <c r="G81" s="22">
        <f t="shared" si="29"/>
        <v>1.4</v>
      </c>
      <c r="H81" s="23">
        <v>1</v>
      </c>
      <c r="I81" s="24">
        <f t="shared" si="21"/>
        <v>1.207328</v>
      </c>
      <c r="J81" s="37">
        <f t="shared" si="26"/>
        <v>1.006</v>
      </c>
      <c r="K81" s="25">
        <f t="shared" si="22"/>
        <v>25562.99</v>
      </c>
      <c r="L81" s="43"/>
    </row>
    <row r="82" spans="1:12" ht="31.5">
      <c r="A82" s="35">
        <v>232</v>
      </c>
      <c r="B82" s="46" t="s">
        <v>243</v>
      </c>
      <c r="C82" s="47" t="s">
        <v>237</v>
      </c>
      <c r="D82" s="20">
        <f t="shared" si="25"/>
        <v>21259.51</v>
      </c>
      <c r="E82" s="25">
        <v>1.44</v>
      </c>
      <c r="F82" s="21">
        <v>1.4</v>
      </c>
      <c r="G82" s="22">
        <f t="shared" si="29"/>
        <v>1.4</v>
      </c>
      <c r="H82" s="23">
        <v>1</v>
      </c>
      <c r="I82" s="24">
        <f t="shared" si="21"/>
        <v>1.96</v>
      </c>
      <c r="J82" s="37">
        <f t="shared" si="26"/>
        <v>1.006</v>
      </c>
      <c r="K82" s="25">
        <f t="shared" si="22"/>
        <v>60362.86</v>
      </c>
      <c r="L82" s="43"/>
    </row>
    <row r="83" spans="1:12" ht="31.5">
      <c r="A83" s="35">
        <v>244</v>
      </c>
      <c r="B83" s="46" t="s">
        <v>256</v>
      </c>
      <c r="C83" s="47" t="s">
        <v>251</v>
      </c>
      <c r="D83" s="20">
        <f t="shared" si="25"/>
        <v>21259.51</v>
      </c>
      <c r="E83" s="25">
        <v>0.67</v>
      </c>
      <c r="F83" s="21">
        <v>1.4</v>
      </c>
      <c r="G83" s="22">
        <f t="shared" si="29"/>
        <v>1.4</v>
      </c>
      <c r="H83" s="23">
        <v>1</v>
      </c>
      <c r="I83" s="24">
        <f t="shared" si="21"/>
        <v>1.96</v>
      </c>
      <c r="J83" s="37">
        <f t="shared" si="26"/>
        <v>1.006</v>
      </c>
      <c r="K83" s="25">
        <f t="shared" si="22"/>
        <v>28085.5</v>
      </c>
      <c r="L83" s="43"/>
    </row>
    <row r="84" spans="1:12" ht="76.5" customHeight="1">
      <c r="A84" s="49" t="s">
        <v>347</v>
      </c>
      <c r="B84" s="55" t="s">
        <v>403</v>
      </c>
      <c r="C84" s="55"/>
      <c r="D84" s="55"/>
      <c r="E84" s="55"/>
      <c r="F84" s="55"/>
      <c r="G84" s="55"/>
      <c r="H84" s="55"/>
      <c r="I84" s="55"/>
      <c r="J84" s="55"/>
      <c r="K84" s="55"/>
    </row>
    <row r="85" spans="1:12" ht="15.75">
      <c r="A85" s="30"/>
      <c r="B85" s="56"/>
      <c r="C85" s="56"/>
      <c r="D85" s="56"/>
      <c r="E85" s="56"/>
      <c r="F85" s="56"/>
      <c r="G85" s="56"/>
      <c r="H85" s="56"/>
      <c r="I85" s="56"/>
      <c r="J85" s="56"/>
      <c r="K85" s="56"/>
    </row>
  </sheetData>
  <autoFilter ref="A6:K85"/>
  <mergeCells count="5">
    <mergeCell ref="B84:K84"/>
    <mergeCell ref="G2:K2"/>
    <mergeCell ref="A4:K4"/>
    <mergeCell ref="G1:K1"/>
    <mergeCell ref="B85:K85"/>
  </mergeCells>
  <pageMargins left="0" right="0" top="0" bottom="0" header="0.31496062992125984" footer="0.31496062992125984"/>
  <pageSetup paperSize="9" scale="57" fitToHeight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1 ур</vt:lpstr>
      <vt:lpstr>2 ур 1 подуровня</vt:lpstr>
      <vt:lpstr>2 ур  2 подуровень</vt:lpstr>
      <vt:lpstr>3 ур 1 подуровень</vt:lpstr>
      <vt:lpstr>3 ур 3подур МСЧ_59</vt:lpstr>
      <vt:lpstr>3 ур 2подуровень </vt:lpstr>
      <vt:lpstr>'1 ур'!Заголовки_для_печати</vt:lpstr>
      <vt:lpstr>'2 ур  2 подуровень'!Заголовки_для_печати</vt:lpstr>
      <vt:lpstr>'2 ур 1 подуровня'!Заголовки_для_печати</vt:lpstr>
      <vt:lpstr>'3 ур 1 подуровень'!Заголовки_для_печати</vt:lpstr>
      <vt:lpstr>'3 ур 2подуровень '!Заголовки_для_печати</vt:lpstr>
      <vt:lpstr>'3 ур 3подур МСЧ_59'!Заголовки_для_печати</vt:lpstr>
      <vt:lpstr>'1 ур'!Область_печати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Рамазанова Юлия</cp:lastModifiedBy>
  <cp:lastPrinted>2018-01-22T11:45:51Z</cp:lastPrinted>
  <dcterms:created xsi:type="dcterms:W3CDTF">2017-01-26T11:25:12Z</dcterms:created>
  <dcterms:modified xsi:type="dcterms:W3CDTF">2018-01-29T07:30:03Z</dcterms:modified>
</cp:coreProperties>
</file>